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V:\DELO\Projekti 2025\Psihiatrija IDRIJA objekt L in S\PDF projekt\"/>
    </mc:Choice>
  </mc:AlternateContent>
  <xr:revisionPtr revIDLastSave="0" documentId="13_ncr:1_{38DA3AF9-9739-4955-8379-3390116D82E5}" xr6:coauthVersionLast="47" xr6:coauthVersionMax="47" xr10:uidLastSave="{00000000-0000-0000-0000-000000000000}"/>
  <bookViews>
    <workbookView xWindow="-120" yWindow="-120" windowWidth="29040" windowHeight="16440" xr2:uid="{00000000-000D-0000-FFFF-FFFF00000000}"/>
  </bookViews>
  <sheets>
    <sheet name="SPLOSNO" sheetId="1" r:id="rId1"/>
    <sheet name="HLAJENJE" sheetId="7" r:id="rId2"/>
    <sheet name="PREZRACEVANJE" sheetId="8" r:id="rId3"/>
  </sheets>
  <definedNames>
    <definedName name="_Hlk10635165" localSheetId="1">HLAJENJE!#REF!</definedName>
    <definedName name="_Hlk10635165" localSheetId="2">PREZRACEVANJE!#REF!</definedName>
    <definedName name="_Hlk10890643" localSheetId="1">HLAJENJE!#REF!</definedName>
    <definedName name="_Hlk10890643" localSheetId="2">PREZRACEVANJE!#REF!</definedName>
    <definedName name="_Hlk10891703" localSheetId="1">HLAJENJE!#REF!</definedName>
    <definedName name="_Hlk10891703" localSheetId="2">PREZRACEVANJE!#REF!</definedName>
    <definedName name="_Hlk11915733" localSheetId="1">HLAJENJE!$A$36</definedName>
    <definedName name="_Hlk11915733" localSheetId="2">PREZRACEVANJE!$A$36</definedName>
    <definedName name="_Hlk12181460" localSheetId="1">HLAJENJE!#REF!</definedName>
    <definedName name="_Hlk12181460" localSheetId="2">PREZRACEVANJE!#REF!</definedName>
    <definedName name="_Hlk152866004" localSheetId="1">HLAJENJE!$A$45</definedName>
    <definedName name="_Hlk152866004" localSheetId="2">PREZRACEVANJE!$A$45</definedName>
    <definedName name="_Hlk157778646" localSheetId="1">HLAJENJE!$A$69</definedName>
    <definedName name="_Hlk174376885" localSheetId="1">HLAJENJE!$A$45</definedName>
    <definedName name="_Hlk174376885" localSheetId="2">PREZRACEVANJE!$A$45</definedName>
    <definedName name="_Hlk215301039" localSheetId="1">HLAJENJE!$A$88</definedName>
    <definedName name="_Hlk215301039" localSheetId="2">PREZRACEVANJE!$A$86</definedName>
    <definedName name="_Hlk215302692" localSheetId="1">HLAJENJE!#REF!</definedName>
    <definedName name="_Hlk215302692" localSheetId="2">PREZRACEVANJE!$A$323</definedName>
    <definedName name="_Hlk216796101" localSheetId="2">PREZRACEVANJE!$A$78</definedName>
    <definedName name="_Hlk216846839" localSheetId="2">PREZRACEVANJE!$A$87</definedName>
    <definedName name="_Hlk216848652" localSheetId="2">PREZRACEVANJE!$A$54</definedName>
    <definedName name="_Hlk216855116" localSheetId="2">PREZRACEVANJE!$A$381</definedName>
    <definedName name="_Hlk216938914" localSheetId="2">PREZRACEVANJE!$A$16</definedName>
    <definedName name="_Hlk216939906" localSheetId="2">PREZRACEVANJE!$A$83</definedName>
    <definedName name="_Hlk217280111" localSheetId="2">PREZRACEVANJE!$A$327</definedName>
    <definedName name="_Hlk217284531" localSheetId="1">HLAJENJE!#REF!</definedName>
    <definedName name="_Hlk217284656" localSheetId="1">HLAJENJE!#REF!</definedName>
    <definedName name="_Hlk217284916" localSheetId="2">PREZRACEVANJE!$A$378</definedName>
    <definedName name="_Hlk217284964" localSheetId="1">HLAJENJE!#REF!</definedName>
    <definedName name="_Hlk217285029" localSheetId="1">HLAJENJE!#REF!</definedName>
    <definedName name="_Hlk217285933" localSheetId="2">PREZRACEVANJE!$A$372</definedName>
    <definedName name="_Hlk217299098" localSheetId="1">HLAJENJE!#REF!</definedName>
    <definedName name="_Hlk217299148" localSheetId="1">HLAJENJE!#REF!</definedName>
    <definedName name="_Hlk217299263" localSheetId="2">PREZRACEVANJE!$A$73</definedName>
    <definedName name="_Hlk34496108" localSheetId="1">HLAJENJE!$A$9</definedName>
    <definedName name="_Hlk34496108" localSheetId="2">PREZRACEVANJE!$A$9</definedName>
    <definedName name="_Hlk8283880" localSheetId="1">HLAJENJE!#REF!</definedName>
    <definedName name="_Hlk8283880" localSheetId="2">PREZRACEVANJE!#REF!</definedName>
    <definedName name="_Hlk8641582" localSheetId="1">HLAJENJE!#REF!</definedName>
    <definedName name="_Hlk8641582" localSheetId="2">PREZRACEVANJE!#REF!</definedName>
    <definedName name="OLE_LINK1" localSheetId="1">HLAJENJE!#REF!</definedName>
    <definedName name="OLE_LINK1" localSheetId="2">PREZRACEVANJE!#REF!</definedName>
  </definedNames>
  <calcPr calcId="191029"/>
</workbook>
</file>

<file path=xl/calcChain.xml><?xml version="1.0" encoding="utf-8"?>
<calcChain xmlns="http://schemas.openxmlformats.org/spreadsheetml/2006/main">
  <c r="F88" i="8" l="1"/>
  <c r="F87" i="8"/>
  <c r="F93" i="8"/>
  <c r="F98" i="8"/>
  <c r="F101" i="8"/>
  <c r="F110" i="8"/>
  <c r="F114" i="8"/>
  <c r="F121" i="8"/>
  <c r="F126" i="8"/>
  <c r="F138" i="8"/>
  <c r="F145" i="8"/>
  <c r="F150" i="8"/>
  <c r="F160" i="8"/>
  <c r="F167" i="8"/>
  <c r="F173" i="8"/>
  <c r="F178" i="8"/>
  <c r="F177" i="8"/>
  <c r="F185" i="8"/>
  <c r="F184" i="8"/>
  <c r="F183" i="8"/>
  <c r="F191" i="8"/>
  <c r="F196" i="8"/>
  <c r="F195" i="8"/>
  <c r="F199" i="8"/>
  <c r="F203" i="8"/>
  <c r="F202" i="8"/>
  <c r="F215" i="8"/>
  <c r="F214" i="8"/>
  <c r="F221" i="8"/>
  <c r="F229" i="8"/>
  <c r="F228" i="8"/>
  <c r="F236" i="8"/>
  <c r="F241" i="8"/>
  <c r="F275" i="8"/>
  <c r="F274" i="8"/>
  <c r="F273" i="8"/>
  <c r="F279" i="8"/>
  <c r="F283" i="8"/>
  <c r="F288" i="8"/>
  <c r="F292" i="8"/>
  <c r="F301" i="8"/>
  <c r="F309" i="8"/>
  <c r="F317" i="8"/>
  <c r="F323" i="8"/>
  <c r="F322" i="8"/>
  <c r="F321" i="8"/>
  <c r="F334" i="8"/>
  <c r="F341" i="8"/>
  <c r="F340" i="8"/>
  <c r="F339" i="8"/>
  <c r="F338" i="8"/>
  <c r="F337" i="8"/>
  <c r="F345" i="8"/>
  <c r="F351" i="8"/>
  <c r="F355" i="8"/>
  <c r="F354" i="8"/>
  <c r="F360" i="8"/>
  <c r="F364" i="8"/>
  <c r="F375" i="8"/>
  <c r="F383" i="8"/>
  <c r="F390" i="8"/>
  <c r="F398" i="8"/>
  <c r="F401" i="8"/>
  <c r="F404" i="8"/>
  <c r="F407" i="8"/>
  <c r="F410" i="8" s="1"/>
  <c r="J25" i="1" s="1"/>
  <c r="F42" i="7" l="1"/>
  <c r="F46" i="7"/>
  <c r="F50" i="7"/>
  <c r="F67" i="7"/>
  <c r="F71" i="7"/>
  <c r="F77" i="7"/>
  <c r="F82" i="7"/>
  <c r="F86" i="7"/>
  <c r="F93" i="7"/>
  <c r="F92" i="7"/>
  <c r="F100" i="7"/>
  <c r="F99" i="7"/>
  <c r="F113" i="7"/>
  <c r="F112" i="7"/>
  <c r="F111" i="7"/>
  <c r="F110" i="7"/>
  <c r="F109" i="7"/>
  <c r="F121" i="7"/>
  <c r="F129" i="7"/>
  <c r="F133" i="7"/>
  <c r="F138" i="7"/>
  <c r="F150" i="7"/>
  <c r="F149" i="7"/>
  <c r="F158" i="7"/>
  <c r="F157" i="7"/>
  <c r="F162" i="7"/>
  <c r="F166" i="7"/>
  <c r="F171" i="7"/>
  <c r="F177" i="7"/>
  <c r="F180" i="7"/>
  <c r="F183" i="7"/>
  <c r="F186" i="7" l="1"/>
  <c r="F189" i="7" s="1"/>
  <c r="J24" i="1" l="1"/>
  <c r="J26" i="1" s="1"/>
</calcChain>
</file>

<file path=xl/sharedStrings.xml><?xml version="1.0" encoding="utf-8"?>
<sst xmlns="http://schemas.openxmlformats.org/spreadsheetml/2006/main" count="599" uniqueCount="391">
  <si>
    <t xml:space="preserve">V S E B I N A </t>
  </si>
  <si>
    <t>kompl.</t>
  </si>
  <si>
    <t>kos</t>
  </si>
  <si>
    <t>m</t>
  </si>
  <si>
    <t>VRSTA DELA</t>
  </si>
  <si>
    <t>KOLIČINA</t>
  </si>
  <si>
    <t>ENOTA</t>
  </si>
  <si>
    <t>CENA/ENOTO EUR/ENOTO</t>
  </si>
  <si>
    <t>CENA EUR</t>
  </si>
  <si>
    <t>Za vse pozicije velja: dobava, montaža in zagon, bez gradbenih del</t>
  </si>
  <si>
    <t>EUR</t>
  </si>
  <si>
    <t>Vključno montažni material.</t>
  </si>
  <si>
    <r>
      <t xml:space="preserve">OPOMBA: 
Spodaj specificirano opremo, katera opredeljuje BISTVENE LASTNOSTI ni primerno zamenjati  z drugo opremo, razen v primeru, če je s strani izvajalca del nudena oprema, ki dosega </t>
    </r>
    <r>
      <rPr>
        <b/>
        <sz val="11"/>
        <color theme="1"/>
        <rFont val="Arial"/>
        <family val="2"/>
        <charset val="238"/>
      </rPr>
      <t xml:space="preserve">enake ali boljše parametre </t>
    </r>
    <r>
      <rPr>
        <sz val="11"/>
        <color theme="1"/>
        <rFont val="Arial"/>
        <family val="2"/>
        <charset val="238"/>
      </rPr>
      <t xml:space="preserve">od predvidenih v tem projektu (obvezno mora biti </t>
    </r>
    <r>
      <rPr>
        <b/>
        <sz val="11"/>
        <color theme="1"/>
        <rFont val="Arial"/>
        <family val="2"/>
        <charset val="238"/>
      </rPr>
      <t>navedena sprememba oz. kaj se ponuja</t>
    </r>
    <r>
      <rPr>
        <sz val="11"/>
        <color theme="1"/>
        <rFont val="Arial"/>
        <family val="2"/>
        <charset val="238"/>
      </rPr>
      <t>), ter da jo</t>
    </r>
    <r>
      <rPr>
        <b/>
        <sz val="11"/>
        <color theme="1"/>
        <rFont val="Arial"/>
        <family val="2"/>
        <charset val="238"/>
      </rPr>
      <t xml:space="preserve"> potrdi projektant</t>
    </r>
    <r>
      <rPr>
        <sz val="11"/>
        <color theme="1"/>
        <rFont val="Arial"/>
        <family val="2"/>
        <charset val="238"/>
      </rPr>
      <t xml:space="preserve">.
V nasprotnem primeru, se </t>
    </r>
    <r>
      <rPr>
        <b/>
        <sz val="11"/>
        <color theme="1"/>
        <rFont val="Arial"/>
        <family val="2"/>
        <charset val="238"/>
      </rPr>
      <t xml:space="preserve">projektant ograjuje od odgovornosti </t>
    </r>
    <r>
      <rPr>
        <sz val="11"/>
        <color theme="1"/>
        <rFont val="Arial"/>
        <family val="2"/>
        <charset val="238"/>
      </rPr>
      <t xml:space="preserve">v zvezi s funkcionalnostjo tehnične  rešitve ter doseganja s tem projektom opredeljenih karakteristik.
V nasprotnem primeru, </t>
    </r>
    <r>
      <rPr>
        <b/>
        <sz val="11"/>
        <color theme="1"/>
        <rFont val="Arial"/>
        <family val="2"/>
        <charset val="238"/>
      </rPr>
      <t>se projektant ograjuje od odgovornosti</t>
    </r>
    <r>
      <rPr>
        <sz val="11"/>
        <color theme="1"/>
        <rFont val="Arial"/>
        <family val="2"/>
        <charset val="238"/>
      </rPr>
      <t xml:space="preserve"> v zvezi s funkcionalnostjo tehnične  rešitve ter doseganja s tem projektom opredeljenih karakteristik.
</t>
    </r>
  </si>
  <si>
    <t xml:space="preserve">Vključno montažni material. </t>
  </si>
  <si>
    <t xml:space="preserve">Upoštevan je dodatek 10% za razrez. </t>
  </si>
  <si>
    <t>OSNOVNI PODATKI O GRADNJI</t>
  </si>
  <si>
    <t>naziv gradnje:</t>
  </si>
  <si>
    <t>lokacija:</t>
  </si>
  <si>
    <t>vrsta gradnje:</t>
  </si>
  <si>
    <t>INVESTITOR</t>
  </si>
  <si>
    <t>ime in priimek ali naziv družbe:</t>
  </si>
  <si>
    <t>DOKUMENTACIJA</t>
  </si>
  <si>
    <t>vrsta dokumentacije:</t>
  </si>
  <si>
    <r>
      <rPr>
        <b/>
        <sz val="11"/>
        <color theme="1"/>
        <rFont val="Arial"/>
        <family val="2"/>
        <charset val="238"/>
      </rPr>
      <t xml:space="preserve">P Z I </t>
    </r>
    <r>
      <rPr>
        <sz val="11"/>
        <color theme="1"/>
        <rFont val="Arial"/>
        <family val="2"/>
        <charset val="238"/>
      </rPr>
      <t>(projektna dokumentacija za izvedbo gradnje)</t>
    </r>
  </si>
  <si>
    <t>POPIS DEL - STROJNE INŠTALACIJE</t>
  </si>
  <si>
    <t>ustreza na primer KOVINA ali enakovredno</t>
  </si>
  <si>
    <t>ustreza na primer FLAMCO ali enakovredno</t>
  </si>
  <si>
    <t>skupaj brez DDV</t>
  </si>
  <si>
    <t>ustreza na primer ali enakovredno</t>
  </si>
  <si>
    <t>HLAJENJE</t>
  </si>
  <si>
    <t>Tehnični podatki:</t>
  </si>
  <si>
    <t xml:space="preserve">Vključno z samolepilnimi trakovi in lepilom. </t>
  </si>
  <si>
    <t>KAIMANN, tip Kaiflex ST, črna barva</t>
  </si>
  <si>
    <t>VZDRŽEVANJE OBJEKTA</t>
  </si>
  <si>
    <t>V sklopu dobave naprave zajet prvi zagon s strani pooblaščenega servisa dobavitelja naprave. Zagon vključuje nastavitev vseh delovnih parametrov, preverbo delovanja ter izdelava zapisnika o funkcionalnosti sistema.</t>
  </si>
  <si>
    <t>Za priključitev raztezne posode.</t>
  </si>
  <si>
    <t>Vključno krogelni zaporni ventil DN 15, kratka ročica (metuljček), vgrajen pred lončkom.</t>
  </si>
  <si>
    <t>VO 630, DN 15, PN10</t>
  </si>
  <si>
    <t>merilno območje 0 ... 6bar</t>
  </si>
  <si>
    <t>ustreza na primer VIEGA Temponox ali enakovredno</t>
  </si>
  <si>
    <t>Vključno navojne palice (dolžine do 1m na objemko) ter montažni material.</t>
  </si>
  <si>
    <t>ustreza na primer BOSSPLAST ali enakovredno</t>
  </si>
  <si>
    <t>KAIMANN, tip Kaiflex RT-80, debelina izolacije 19mm</t>
  </si>
  <si>
    <t xml:space="preserve">ustreza na primer KOVINA ali enakovredno </t>
  </si>
  <si>
    <r>
      <t>-</t>
    </r>
    <r>
      <rPr>
        <sz val="7"/>
        <color rgb="FF000000"/>
        <rFont val="Arial"/>
        <family val="2"/>
        <charset val="238"/>
      </rPr>
      <t xml:space="preserve">   </t>
    </r>
    <r>
      <rPr>
        <sz val="11"/>
        <color rgb="FF000000"/>
        <rFont val="Arial"/>
        <family val="2"/>
        <charset val="238"/>
      </rPr>
      <t>dimenzija: DN 20</t>
    </r>
  </si>
  <si>
    <t>Primerni za razvod ogrevne/hladilne vode po VDI 2035, DIN 18380, za temp. +105°C in tlak PN16.</t>
  </si>
  <si>
    <t>Tesnilni element EPDM do +105°C.</t>
  </si>
  <si>
    <t xml:space="preserve">Vključno pocinkane enojne cevne objemke z gumo in matico, ter navojne palice (dolžine do 0,5m na objemko), za obešanje cevi ogrevne vode pod strop ali na stene. </t>
  </si>
  <si>
    <t xml:space="preserve"> </t>
  </si>
  <si>
    <t>izolacija cevi samo v objektu</t>
  </si>
  <si>
    <t>za cev Cu 28, 19 mm, ST 19 x 28</t>
  </si>
  <si>
    <t>Vključno preverjanje polnitve plina, testiranje pri delni in polni obremenitvi sistema.</t>
  </si>
  <si>
    <t>U 200 x 100 mm</t>
  </si>
  <si>
    <t>ustreza na primer IMP PUMPS ali enakovredno</t>
  </si>
  <si>
    <t xml:space="preserve">Vključno s fitingi (spojke, reducirne spojke, kolena, T-kosi), material 1.4301, spajanje z metodo hladnega stiskanja (press sistemom). </t>
  </si>
  <si>
    <r>
      <t>-</t>
    </r>
    <r>
      <rPr>
        <sz val="7"/>
        <color rgb="FF000000"/>
        <rFont val="Arial"/>
        <family val="2"/>
        <charset val="238"/>
      </rPr>
      <t xml:space="preserve">   </t>
    </r>
    <r>
      <rPr>
        <sz val="11"/>
        <color rgb="FF000000"/>
        <rFont val="Arial"/>
        <family val="2"/>
        <charset val="238"/>
      </rPr>
      <t>iskanje inštalacij in nepredvidena dela, predvideno 3 ur,</t>
    </r>
  </si>
  <si>
    <t>za cev Cu 22, 19 mm, ST 19 x 28</t>
  </si>
  <si>
    <t>DN 50, PN 16</t>
  </si>
  <si>
    <t>PSIHIATRIČNA BOLNIŠNICA IDRIJA, Pot Sv. Antona 49, 5280 Idrija</t>
  </si>
  <si>
    <t>Pot Sv. Antona 49, 5280 Idrija</t>
  </si>
  <si>
    <t>PREZRAČEVANJE</t>
  </si>
  <si>
    <t>Največje dovoljene dolžine cevi:</t>
  </si>
  <si>
    <t>Največje dovoljene višine med enotami:</t>
  </si>
  <si>
    <t>Vključno električni priklop in montažni material.</t>
  </si>
  <si>
    <t>V sklopu dobave naprave zajet prvi zagon s strani pooblaščenega servisa dobavitelja naprave. Zagon vključuje nastavitev vseh delovnih parametrov, preverbo delovanja in podučitev uporabnikove pooblaščene osebe za delo z napravo.</t>
  </si>
  <si>
    <t>ustreza na primer (VITANEST d.o.o.) ali enakovredno</t>
  </si>
  <si>
    <t>Vključno gradbena dela za vgradnjo.</t>
  </si>
  <si>
    <t>Upravljanje z žičnim upravljalcem.</t>
  </si>
  <si>
    <t xml:space="preserve">Napajanje 230V / 50Hz. </t>
  </si>
  <si>
    <t>MITSUBISHI ELECTRIC</t>
  </si>
  <si>
    <t>Vključno z masko.</t>
  </si>
  <si>
    <t>tip PLFY-P32 VFM-E + maska 625x625x100</t>
  </si>
  <si>
    <t xml:space="preserve">Za vodenje največ do 2x klime, ki omogoča tudi rotacijo klim delovna/rezervna in cut-in funkcijo. </t>
  </si>
  <si>
    <t>MITSUBISHI ELECTRIC, tip PAR-41MAAB</t>
  </si>
  <si>
    <t>Vključno priključitev v obstoječo elektro omarico preko novih zaščitnih elementov (varovalke).</t>
  </si>
  <si>
    <t>Kabliranje se izvede po shemi dobavitelja VRF sistema.</t>
  </si>
  <si>
    <t>Spajanje s trdim lotanjem v dušikovi zaščitni atmosferi.</t>
  </si>
  <si>
    <t>ustreza na primer DANFOSS ali enakovredno</t>
  </si>
  <si>
    <t>GBC 10, priključek 9,52 (45 bar)</t>
  </si>
  <si>
    <t>MITSUBISHI, CMY-Y102LS-G2</t>
  </si>
  <si>
    <t>MITSUBISHI, CMY-Y102SS-G2</t>
  </si>
  <si>
    <t>HL 138 NH</t>
  </si>
  <si>
    <t xml:space="preserve">Toga cev iz trdega PVC (RAL9010), odporna na UV žarke in udarce, ognjevarna. </t>
  </si>
  <si>
    <t>Vključno s fitingi (spojke, reduciri, kolena, T-kosi).</t>
  </si>
  <si>
    <t>Vključno montažni material in lepljenje.</t>
  </si>
  <si>
    <t>za cev d=25, 6 mm, ST 6 x 28</t>
  </si>
  <si>
    <t>za cev d=32, 6 mm, ST 6 x 35</t>
  </si>
  <si>
    <t>O preizkusu se mora voditi zapisnik.</t>
  </si>
  <si>
    <t>Ves demontiran material se odpelje na trajno deponijo, do 40km.</t>
  </si>
  <si>
    <r>
      <t>01.</t>
    </r>
    <r>
      <rPr>
        <sz val="7"/>
        <color theme="1"/>
        <rFont val="Arial"/>
        <family val="2"/>
        <charset val="238"/>
      </rPr>
      <t xml:space="preserve">   </t>
    </r>
    <r>
      <rPr>
        <sz val="11"/>
        <color rgb="FF000000"/>
        <rFont val="Arial"/>
        <family val="2"/>
        <charset val="238"/>
      </rPr>
      <t>Zunanja</t>
    </r>
    <r>
      <rPr>
        <sz val="11"/>
        <color theme="1"/>
        <rFont val="Arial"/>
        <family val="2"/>
        <charset val="238"/>
      </rPr>
      <t xml:space="preserve"> multi split klima enota, VRF izvedbe (variabilna količina hladiva), predvidena za hlajenje in ogrevanje</t>
    </r>
    <r>
      <rPr>
        <sz val="11"/>
        <color rgb="FF000000"/>
        <rFont val="Arial"/>
        <family val="2"/>
        <charset val="238"/>
      </rPr>
      <t>. S</t>
    </r>
    <r>
      <rPr>
        <sz val="11"/>
        <color theme="1"/>
        <rFont val="Arial"/>
        <family val="2"/>
        <charset val="238"/>
      </rPr>
      <t>estoječa iz:</t>
    </r>
  </si>
  <si>
    <r>
      <t>-</t>
    </r>
    <r>
      <rPr>
        <sz val="7"/>
        <color rgb="FF000000"/>
        <rFont val="Arial"/>
        <family val="2"/>
        <charset val="238"/>
      </rPr>
      <t xml:space="preserve">   </t>
    </r>
    <r>
      <rPr>
        <sz val="11"/>
        <color theme="1"/>
        <rFont val="Arial"/>
        <family val="2"/>
        <charset val="238"/>
      </rPr>
      <t xml:space="preserve">zunanje kompresorske enote kompaktne izvedbe </t>
    </r>
    <r>
      <rPr>
        <sz val="11"/>
        <color rgb="FF000000"/>
        <rFont val="Arial"/>
        <family val="2"/>
        <charset val="238"/>
      </rPr>
      <t xml:space="preserve">z inverter kompresorjem, </t>
    </r>
  </si>
  <si>
    <r>
      <t>-</t>
    </r>
    <r>
      <rPr>
        <sz val="7"/>
        <color rgb="FF000000"/>
        <rFont val="Arial"/>
        <family val="2"/>
        <charset val="238"/>
      </rPr>
      <t xml:space="preserve">   </t>
    </r>
    <r>
      <rPr>
        <sz val="11"/>
        <color rgb="FF000000"/>
        <rFont val="Arial"/>
        <family val="2"/>
        <charset val="238"/>
      </rPr>
      <t>zračno hlajenim kondenzatorjem z inverter ventilatorjem,</t>
    </r>
  </si>
  <si>
    <r>
      <t>-</t>
    </r>
    <r>
      <rPr>
        <sz val="7"/>
        <color rgb="FF000000"/>
        <rFont val="Arial"/>
        <family val="2"/>
        <charset val="238"/>
      </rPr>
      <t xml:space="preserve">   </t>
    </r>
    <r>
      <rPr>
        <sz val="11"/>
        <color rgb="FF000000"/>
        <rFont val="Arial"/>
        <family val="2"/>
        <charset val="238"/>
      </rPr>
      <t>elektronski ekspanzijski ventil,</t>
    </r>
  </si>
  <si>
    <r>
      <t>-</t>
    </r>
    <r>
      <rPr>
        <sz val="7"/>
        <color rgb="FF000000"/>
        <rFont val="Arial"/>
        <family val="2"/>
        <charset val="238"/>
      </rPr>
      <t xml:space="preserve">   </t>
    </r>
    <r>
      <rPr>
        <sz val="11"/>
        <color rgb="FF000000"/>
        <rFont val="Arial"/>
        <family val="2"/>
        <charset val="238"/>
      </rPr>
      <t>mikroprocesorsko regulacijo,</t>
    </r>
  </si>
  <si>
    <r>
      <t>-</t>
    </r>
    <r>
      <rPr>
        <sz val="7"/>
        <color rgb="FF000000"/>
        <rFont val="Arial"/>
        <family val="2"/>
        <charset val="238"/>
      </rPr>
      <t xml:space="preserve">   </t>
    </r>
    <r>
      <rPr>
        <sz val="11"/>
        <color rgb="FF000000"/>
        <rFont val="Arial"/>
        <family val="2"/>
        <charset val="238"/>
      </rPr>
      <t>antivibracijske noge,</t>
    </r>
  </si>
  <si>
    <r>
      <t>-</t>
    </r>
    <r>
      <rPr>
        <sz val="7"/>
        <color rgb="FF000000"/>
        <rFont val="Arial"/>
        <family val="2"/>
        <charset val="238"/>
      </rPr>
      <t xml:space="preserve">   </t>
    </r>
    <r>
      <rPr>
        <sz val="11"/>
        <color rgb="FF000000"/>
        <rFont val="Arial"/>
        <family val="2"/>
        <charset val="238"/>
      </rPr>
      <t>priključitev do 50 notranjih enot,</t>
    </r>
  </si>
  <si>
    <r>
      <t>-</t>
    </r>
    <r>
      <rPr>
        <sz val="7"/>
        <color rgb="FF000000"/>
        <rFont val="Arial"/>
        <family val="2"/>
        <charset val="238"/>
      </rPr>
      <t xml:space="preserve">   </t>
    </r>
    <r>
      <rPr>
        <sz val="11"/>
        <color rgb="FF000000"/>
        <rFont val="Arial"/>
        <family val="2"/>
        <charset val="238"/>
      </rPr>
      <t>prednapolnjena s hladivom.</t>
    </r>
  </si>
  <si>
    <r>
      <t>-</t>
    </r>
    <r>
      <rPr>
        <sz val="7"/>
        <color rgb="FF000000"/>
        <rFont val="Arial"/>
        <family val="2"/>
        <charset val="238"/>
      </rPr>
      <t xml:space="preserve">   </t>
    </r>
    <r>
      <rPr>
        <sz val="11"/>
        <color rgb="FF000000"/>
        <rFont val="Arial"/>
        <family val="2"/>
        <charset val="238"/>
      </rPr>
      <t>največja skupna dolžina do 1000 m,</t>
    </r>
  </si>
  <si>
    <r>
      <t>-</t>
    </r>
    <r>
      <rPr>
        <sz val="7"/>
        <color rgb="FF000000"/>
        <rFont val="Arial"/>
        <family val="2"/>
        <charset val="238"/>
      </rPr>
      <t xml:space="preserve">   </t>
    </r>
    <r>
      <rPr>
        <sz val="11"/>
        <color rgb="FF000000"/>
        <rFont val="Arial"/>
        <family val="2"/>
        <charset val="238"/>
      </rPr>
      <t>največja efektivna dolžina enega kroga do 165 m,</t>
    </r>
  </si>
  <si>
    <r>
      <t>-</t>
    </r>
    <r>
      <rPr>
        <sz val="7"/>
        <color rgb="FF000000"/>
        <rFont val="Arial"/>
        <family val="2"/>
        <charset val="238"/>
      </rPr>
      <t xml:space="preserve">   </t>
    </r>
    <r>
      <rPr>
        <sz val="11"/>
        <color rgb="FF000000"/>
        <rFont val="Arial"/>
        <family val="2"/>
        <charset val="238"/>
      </rPr>
      <t>največja efektivna dolžina od prvega razdelilnega kosa do 90 m.</t>
    </r>
  </si>
  <si>
    <r>
      <t>-</t>
    </r>
    <r>
      <rPr>
        <sz val="7"/>
        <color rgb="FF000000"/>
        <rFont val="Arial"/>
        <family val="2"/>
        <charset val="238"/>
      </rPr>
      <t xml:space="preserve">   </t>
    </r>
    <r>
      <rPr>
        <sz val="11"/>
        <color rgb="FF000000"/>
        <rFont val="Arial"/>
        <family val="2"/>
        <charset val="238"/>
      </rPr>
      <t>med notranjo in zunanjo enoto (zunanja nad notranjimi) do 50 m,</t>
    </r>
  </si>
  <si>
    <r>
      <t>-</t>
    </r>
    <r>
      <rPr>
        <sz val="7"/>
        <color rgb="FF000000"/>
        <rFont val="Arial"/>
        <family val="2"/>
        <charset val="238"/>
      </rPr>
      <t xml:space="preserve">   </t>
    </r>
    <r>
      <rPr>
        <sz val="11"/>
        <color rgb="FF000000"/>
        <rFont val="Arial"/>
        <family val="2"/>
        <charset val="238"/>
      </rPr>
      <t>med notranjo in zunanjo enoto (notranje nad zunanjo) do 40 m,</t>
    </r>
  </si>
  <si>
    <r>
      <t>-</t>
    </r>
    <r>
      <rPr>
        <sz val="7"/>
        <color rgb="FF000000"/>
        <rFont val="Arial"/>
        <family val="2"/>
        <charset val="238"/>
      </rPr>
      <t xml:space="preserve">   </t>
    </r>
    <r>
      <rPr>
        <sz val="11"/>
        <color rgb="FF000000"/>
        <rFont val="Arial"/>
        <family val="2"/>
        <charset val="238"/>
      </rPr>
      <t xml:space="preserve">med notranjimi enotami do 30 m. </t>
    </r>
  </si>
  <si>
    <r>
      <t>-</t>
    </r>
    <r>
      <rPr>
        <sz val="7"/>
        <color theme="1"/>
        <rFont val="Arial"/>
        <family val="2"/>
        <charset val="238"/>
      </rPr>
      <t xml:space="preserve">   </t>
    </r>
    <r>
      <rPr>
        <sz val="11"/>
        <color theme="1"/>
        <rFont val="Arial"/>
        <family val="2"/>
        <charset val="238"/>
      </rPr>
      <t>delovno območje (zunanji pogoji) hlajenje od -5</t>
    </r>
    <r>
      <rPr>
        <sz val="11"/>
        <color rgb="FF000000"/>
        <rFont val="Arial"/>
        <family val="2"/>
        <charset val="238"/>
      </rPr>
      <t>°C do +52°C,</t>
    </r>
    <r>
      <rPr>
        <sz val="11"/>
        <color theme="1"/>
        <rFont val="Arial"/>
        <family val="2"/>
        <charset val="238"/>
      </rPr>
      <t xml:space="preserve"> gretje od -20</t>
    </r>
    <r>
      <rPr>
        <sz val="11"/>
        <color rgb="FF000000"/>
        <rFont val="Arial"/>
        <family val="2"/>
        <charset val="238"/>
      </rPr>
      <t>°C do +15°C,</t>
    </r>
  </si>
  <si>
    <r>
      <t>-</t>
    </r>
    <r>
      <rPr>
        <sz val="7"/>
        <color theme="1"/>
        <rFont val="Arial"/>
        <family val="2"/>
        <charset val="238"/>
      </rPr>
      <t xml:space="preserve">   </t>
    </r>
    <r>
      <rPr>
        <sz val="11"/>
        <color theme="1"/>
        <rFont val="Arial"/>
        <family val="2"/>
        <charset val="238"/>
      </rPr>
      <t xml:space="preserve">hladilni plin R410A, </t>
    </r>
  </si>
  <si>
    <r>
      <t>03.</t>
    </r>
    <r>
      <rPr>
        <sz val="7"/>
        <color rgb="FF000000"/>
        <rFont val="Arial"/>
        <family val="2"/>
        <charset val="238"/>
      </rPr>
      <t xml:space="preserve">   </t>
    </r>
    <r>
      <rPr>
        <sz val="11"/>
        <color rgb="FF000000"/>
        <rFont val="Arial"/>
        <family val="2"/>
        <charset val="238"/>
      </rPr>
      <t xml:space="preserve">Dodatno polnjenje VRF hladilnega sistema s hladilnim sredstvom, vključno z dobavo hladiva, vakumiranje cevovodov in spuščanje plina v instalacijo. </t>
    </r>
  </si>
  <si>
    <r>
      <t>-</t>
    </r>
    <r>
      <rPr>
        <sz val="7"/>
        <color theme="1"/>
        <rFont val="Arial"/>
        <family val="2"/>
        <charset val="238"/>
      </rPr>
      <t xml:space="preserve">   </t>
    </r>
    <r>
      <rPr>
        <sz val="11"/>
        <color theme="1"/>
        <rFont val="Arial"/>
        <family val="2"/>
        <charset val="238"/>
      </rPr>
      <t>priključki za hladivo f6,35 / f12,7,</t>
    </r>
  </si>
  <si>
    <r>
      <t>-</t>
    </r>
    <r>
      <rPr>
        <sz val="7"/>
        <color theme="1"/>
        <rFont val="Arial"/>
        <family val="2"/>
        <charset val="238"/>
      </rPr>
      <t xml:space="preserve">   </t>
    </r>
    <r>
      <rPr>
        <sz val="11"/>
        <color theme="1"/>
        <rFont val="Arial"/>
        <family val="2"/>
        <charset val="238"/>
      </rPr>
      <t xml:space="preserve">nazivne hladilne moči </t>
    </r>
    <r>
      <rPr>
        <b/>
        <sz val="11"/>
        <color theme="1"/>
        <rFont val="Arial"/>
        <family val="2"/>
        <charset val="238"/>
      </rPr>
      <t>3,6 kW</t>
    </r>
    <r>
      <rPr>
        <sz val="11"/>
        <color theme="1"/>
        <rFont val="Arial"/>
        <family val="2"/>
        <charset val="238"/>
      </rPr>
      <t>,</t>
    </r>
  </si>
  <si>
    <r>
      <t>-</t>
    </r>
    <r>
      <rPr>
        <sz val="7"/>
        <color theme="1"/>
        <rFont val="Arial"/>
        <family val="2"/>
        <charset val="238"/>
      </rPr>
      <t xml:space="preserve">   </t>
    </r>
    <r>
      <rPr>
        <sz val="11"/>
        <color theme="1"/>
        <rFont val="Arial"/>
        <family val="2"/>
        <charset val="238"/>
      </rPr>
      <t>nazivne grelne moči 4,0 kW,</t>
    </r>
  </si>
  <si>
    <r>
      <t>-</t>
    </r>
    <r>
      <rPr>
        <sz val="7"/>
        <color theme="1"/>
        <rFont val="Arial"/>
        <family val="2"/>
        <charset val="238"/>
      </rPr>
      <t xml:space="preserve">   </t>
    </r>
    <r>
      <rPr>
        <sz val="11"/>
        <color theme="1"/>
        <rFont val="Arial"/>
        <family val="2"/>
        <charset val="238"/>
      </rPr>
      <t>dimenzij d/v/g 570x245x570mm,</t>
    </r>
  </si>
  <si>
    <r>
      <t>-</t>
    </r>
    <r>
      <rPr>
        <sz val="7"/>
        <color rgb="FF000000"/>
        <rFont val="Arial"/>
        <family val="2"/>
        <charset val="238"/>
      </rPr>
      <t xml:space="preserve">   </t>
    </r>
    <r>
      <rPr>
        <sz val="11"/>
        <color rgb="FF000000"/>
        <rFont val="Arial"/>
        <family val="2"/>
        <charset val="238"/>
      </rPr>
      <t xml:space="preserve">raven zvočnega tlaka 26dB(A) pri min., 30dB(A) pri srednji in 33dB(A) pri največji hitrosti. </t>
    </r>
  </si>
  <si>
    <r>
      <t>Izolacija je iz polietilena, odporna proti UV žarkom, toplotna prevodnost £0,038W/(m</t>
    </r>
    <r>
      <rPr>
        <vertAlign val="superscript"/>
        <sz val="11"/>
        <color theme="1"/>
        <rFont val="Arial"/>
        <family val="2"/>
        <charset val="238"/>
      </rPr>
      <t>.</t>
    </r>
    <r>
      <rPr>
        <sz val="11"/>
        <color theme="1"/>
        <rFont val="Arial"/>
        <family val="2"/>
        <charset val="238"/>
      </rPr>
      <t>K) pri dT40°C.</t>
    </r>
  </si>
  <si>
    <t>1/4 - f 6,35 x 0,8</t>
  </si>
  <si>
    <t>3/8 - f 9,52 x 0,8</t>
  </si>
  <si>
    <t>1/2 - f 12,7 x 0,8</t>
  </si>
  <si>
    <t>5/8 - f 15,88 x 1,0</t>
  </si>
  <si>
    <t>3/4 - f 19,05 x 1,0</t>
  </si>
  <si>
    <t>7/8 - f 22,2 x 1,0</t>
  </si>
  <si>
    <t xml:space="preserve">Spajanje cevi z vgrajenimi tesnili in lepljenjem. </t>
  </si>
  <si>
    <t>TR f 25 mm</t>
  </si>
  <si>
    <t>TR f 32 mm</t>
  </si>
  <si>
    <t>ustreza na primer (BOSSPLAST d.o.o.) ali enakovredno</t>
  </si>
  <si>
    <r>
      <t>-</t>
    </r>
    <r>
      <rPr>
        <sz val="7"/>
        <color rgb="FF000000"/>
        <rFont val="Arial"/>
        <family val="2"/>
        <charset val="238"/>
      </rPr>
      <t xml:space="preserve">   </t>
    </r>
    <r>
      <rPr>
        <sz val="11"/>
        <color rgb="FF000000"/>
        <rFont val="Arial"/>
        <family val="2"/>
        <charset val="238"/>
      </rPr>
      <t>iznos demontiranega materiala na prosto.</t>
    </r>
  </si>
  <si>
    <t>Karakteristike ohišja (po EN 1866) najmanj:</t>
  </si>
  <si>
    <t>Dovodna prezračevalna enota je sestavljena iz naslednjih elementov:</t>
  </si>
  <si>
    <t>Odvodna prezračevalna enota je sestavljena iz naslednjih elementov:</t>
  </si>
  <si>
    <t xml:space="preserve">Avtomatika naprave z mikroprocesorskim krmilnikom in LCD zaslonom mora omogočati (v EKO omari, nameščena na steno v klima strojnici): </t>
  </si>
  <si>
    <t>Dodatna oprema:</t>
  </si>
  <si>
    <t>Naprava se postavi v strojnico v podstrešju, na nove jeklene nosilce.</t>
  </si>
  <si>
    <t>Vključno montažni material, kabliranje po klima strojnici (do10m od EKO omare) in ožičenje.</t>
  </si>
  <si>
    <t>ustreza na primer (KLIMATIZACIJA ŠTRUBELJ)</t>
  </si>
  <si>
    <t>ali enakovredno</t>
  </si>
  <si>
    <t>Višina objekta ca. 17m, avtodvigalo do 30m.</t>
  </si>
  <si>
    <t>OPOMBA: Dela se izvajajo ob menjavi strehe.</t>
  </si>
  <si>
    <t>Konstrukcija izvedena iz horizontalnih profilov HEA100 in vertikalnih profilov U50, ki se sidrajo v AB vez.</t>
  </si>
  <si>
    <t>kg</t>
  </si>
  <si>
    <t>Nel = 400V / 14 kW / 50Hz</t>
  </si>
  <si>
    <t>OPOMBA: Nov zajem/izpuh zraka se izvede v sklopu menjave strehe (trikotna frčada).</t>
  </si>
  <si>
    <t>ustreza na primer (DIEM d.o.o.) ali enakovredno</t>
  </si>
  <si>
    <t>trikotna, izdelana po meri, tip RAZ-25</t>
  </si>
  <si>
    <t>dim. osnovnica 2.400, višina 1.200</t>
  </si>
  <si>
    <t>Vključno oblikovni (fazonski) kosi, izdelani iz vročecinkane pločevine.</t>
  </si>
  <si>
    <t>Kanali morajo biti izvedeni v tesnostnem razredu L2 (B) po SIST EN 1507.</t>
  </si>
  <si>
    <t xml:space="preserve">Obešala so izdelana iz jeklenih pocinkanih profilov in navojnih palic (korozijsko zaščiteno). </t>
  </si>
  <si>
    <t>KAIMANN, tip Kaiflex, črna, debelina 19 mm</t>
  </si>
  <si>
    <t>Z integrirano elektronsko regulacijo s prikazovalnikom. Regulacija omogoča: vklop/izklop črpalke, auto način, način proporcionalni tlak, način konstantni tlak, način konstantna hitrost, zaznava suhega teka.</t>
  </si>
  <si>
    <t>Vključno montažni material in električni priklop.</t>
  </si>
  <si>
    <t>NMT SMART II 40 / 80 F220</t>
  </si>
  <si>
    <t>NMT MAX II 40 / 180 F220</t>
  </si>
  <si>
    <t>DN 40, PN 16</t>
  </si>
  <si>
    <t>Flexcon 12, V = 12 lit.</t>
  </si>
  <si>
    <t>DN 20</t>
  </si>
  <si>
    <t>DN 15, PN16 (izpustni)</t>
  </si>
  <si>
    <t>merilno območje -20 ... +60°C</t>
  </si>
  <si>
    <t>merilno območje 0 ... +120°C</t>
  </si>
  <si>
    <t>DN 40, PN6, dolžine 20cm (klimat)</t>
  </si>
  <si>
    <t>DN 50, PN6, dolžine 20cm (klimat)</t>
  </si>
  <si>
    <t>DN 40, Inox 42 x 1,5 mm</t>
  </si>
  <si>
    <t>DN 50, Inox 54 x 1,5 mm</t>
  </si>
  <si>
    <t>CN 19 x 54, za cev Inox 54</t>
  </si>
  <si>
    <t>za cev Inox 42, 19 mm, ST 19 x 42</t>
  </si>
  <si>
    <t>za cev Inox 54, 19 mm, ST 19 x 54</t>
  </si>
  <si>
    <t>ST - PL 19 / E, rola širine 1m</t>
  </si>
  <si>
    <t xml:space="preserve">MELALED SOLAR – koncentrat     </t>
  </si>
  <si>
    <t>lit.</t>
  </si>
  <si>
    <t>Največje dovoljene dolžine cevi in višina:</t>
  </si>
  <si>
    <t xml:space="preserve">zunanja enota PUZ-ZM 250 YKA2 </t>
  </si>
  <si>
    <t>koračni krmilnik z žičnim upravljalcem PAC-IF013B-E</t>
  </si>
  <si>
    <t>koračni krmilnik brez upravljalca PAC-SIF013B-E</t>
  </si>
  <si>
    <t>R32, 4 kg</t>
  </si>
  <si>
    <t>Kabliranje se izvede po shemi dobavitelja klima enote.</t>
  </si>
  <si>
    <t>Kabliranje se izvede po shemi dobavitelja klima sistema.</t>
  </si>
  <si>
    <t>U 100 x 100 mm</t>
  </si>
  <si>
    <t>U 300 x 100 mm</t>
  </si>
  <si>
    <t>kanali za dovodni / odvodni zrak</t>
  </si>
  <si>
    <t>tm</t>
  </si>
  <si>
    <t>difuzorji, rešetke, ventili</t>
  </si>
  <si>
    <t>dezinfekcija kanalov - sredstvo</t>
  </si>
  <si>
    <t xml:space="preserve">izdelava revizijskih odprtin </t>
  </si>
  <si>
    <t xml:space="preserve">drobni material in prevoz </t>
  </si>
  <si>
    <t xml:space="preserve">Smerna obeležja so izdelana iz plastičnih samolepilnih  etiket. </t>
  </si>
  <si>
    <t>OPOMBA: Suhomontažna dela – inštalacijska vertikala; popisano v sklopu hlajenja.</t>
  </si>
  <si>
    <r>
      <t>01.</t>
    </r>
    <r>
      <rPr>
        <sz val="7"/>
        <color rgb="FF000000"/>
        <rFont val="Arial"/>
        <family val="2"/>
        <charset val="238"/>
      </rPr>
      <t xml:space="preserve">   </t>
    </r>
    <r>
      <rPr>
        <sz val="11"/>
        <color rgb="FF000000"/>
        <rFont val="Arial"/>
        <family val="2"/>
        <charset val="238"/>
      </rPr>
      <t xml:space="preserve">Talna prezračevalna naprava v </t>
    </r>
    <r>
      <rPr>
        <b/>
        <sz val="11"/>
        <color rgb="FF000000"/>
        <rFont val="Arial"/>
        <family val="2"/>
        <charset val="238"/>
      </rPr>
      <t xml:space="preserve">ločeni izvedbi </t>
    </r>
    <r>
      <rPr>
        <sz val="11"/>
        <color rgb="FF000000"/>
        <rFont val="Arial"/>
        <family val="2"/>
        <charset val="238"/>
      </rPr>
      <t xml:space="preserve">(dovod/odvod) </t>
    </r>
    <r>
      <rPr>
        <b/>
        <sz val="11"/>
        <color rgb="FF000000"/>
        <rFont val="Arial"/>
        <family val="2"/>
        <charset val="238"/>
      </rPr>
      <t>z glikolsko rekuperacijo</t>
    </r>
    <r>
      <rPr>
        <sz val="11"/>
        <color rgb="FF000000"/>
        <rFont val="Arial"/>
        <family val="2"/>
        <charset val="238"/>
      </rPr>
      <t xml:space="preserve"> toplote, v izoliranem ohišju (50mm), notranja izvedba, ohišje prašnpo barvano, za talno montažo, z vsemi perifernimi elementi, ki so gotovo ožičeni. </t>
    </r>
  </si>
  <si>
    <r>
      <t>-</t>
    </r>
    <r>
      <rPr>
        <sz val="7"/>
        <color theme="1"/>
        <rFont val="Arial"/>
        <family val="2"/>
        <charset val="238"/>
      </rPr>
      <t xml:space="preserve">   </t>
    </r>
    <r>
      <rPr>
        <sz val="11"/>
        <color rgb="FF000000"/>
        <rFont val="Arial"/>
        <family val="2"/>
        <charset val="238"/>
      </rPr>
      <t>klasifikacija mehanske stabilnosti D1,</t>
    </r>
  </si>
  <si>
    <r>
      <t>-</t>
    </r>
    <r>
      <rPr>
        <sz val="7"/>
        <color theme="1"/>
        <rFont val="Arial"/>
        <family val="2"/>
        <charset val="238"/>
      </rPr>
      <t xml:space="preserve">   </t>
    </r>
    <r>
      <rPr>
        <sz val="11"/>
        <color rgb="FF000000"/>
        <rFont val="Arial"/>
        <family val="2"/>
        <charset val="238"/>
      </rPr>
      <t>klasifikacija tesnosti ohišja L1,</t>
    </r>
  </si>
  <si>
    <r>
      <t>-</t>
    </r>
    <r>
      <rPr>
        <sz val="7"/>
        <color theme="1"/>
        <rFont val="Arial"/>
        <family val="2"/>
        <charset val="238"/>
      </rPr>
      <t xml:space="preserve">   </t>
    </r>
    <r>
      <rPr>
        <sz val="11"/>
        <color rgb="FF000000"/>
        <rFont val="Arial"/>
        <family val="2"/>
        <charset val="238"/>
      </rPr>
      <t>puščanje pri filtru &lt; 0,5% - F9,</t>
    </r>
  </si>
  <si>
    <r>
      <t>-</t>
    </r>
    <r>
      <rPr>
        <sz val="7"/>
        <color theme="1"/>
        <rFont val="Arial"/>
        <family val="2"/>
        <charset val="238"/>
      </rPr>
      <t xml:space="preserve">   </t>
    </r>
    <r>
      <rPr>
        <sz val="11"/>
        <color rgb="FF000000"/>
        <rFont val="Arial"/>
        <family val="2"/>
        <charset val="238"/>
      </rPr>
      <t>klasifikacija prehoda toplote T2,</t>
    </r>
  </si>
  <si>
    <r>
      <t>-</t>
    </r>
    <r>
      <rPr>
        <sz val="7"/>
        <color theme="1"/>
        <rFont val="Arial"/>
        <family val="2"/>
        <charset val="238"/>
      </rPr>
      <t xml:space="preserve">   </t>
    </r>
    <r>
      <rPr>
        <sz val="11"/>
        <color rgb="FF000000"/>
        <rFont val="Arial"/>
        <family val="2"/>
        <charset val="238"/>
      </rPr>
      <t>klasifikacija toplotnih mostov TB2.</t>
    </r>
  </si>
  <si>
    <r>
      <t>-</t>
    </r>
    <r>
      <rPr>
        <sz val="7"/>
        <color theme="1"/>
        <rFont val="Arial"/>
        <family val="2"/>
        <charset val="238"/>
      </rPr>
      <t xml:space="preserve">   </t>
    </r>
    <r>
      <rPr>
        <sz val="11"/>
        <color rgb="FF000000"/>
        <rFont val="Arial"/>
        <family val="2"/>
        <charset val="238"/>
      </rPr>
      <t>zrakotesna žaluzija z motornim pogonom na vzmet na strani zunanjega zraka,</t>
    </r>
  </si>
  <si>
    <r>
      <t>-</t>
    </r>
    <r>
      <rPr>
        <sz val="7"/>
        <color theme="1"/>
        <rFont val="Arial"/>
        <family val="2"/>
        <charset val="238"/>
      </rPr>
      <t xml:space="preserve">   </t>
    </r>
    <r>
      <rPr>
        <sz val="11"/>
        <color rgb="FF000000"/>
        <rFont val="Arial"/>
        <family val="2"/>
        <charset val="238"/>
      </rPr>
      <t>kasetni filter (F7),</t>
    </r>
  </si>
  <si>
    <r>
      <t>-</t>
    </r>
    <r>
      <rPr>
        <sz val="7"/>
        <color theme="1"/>
        <rFont val="Arial"/>
        <family val="2"/>
        <charset val="238"/>
      </rPr>
      <t xml:space="preserve">   </t>
    </r>
    <r>
      <rPr>
        <sz val="11"/>
        <color rgb="FF000000"/>
        <rFont val="Arial"/>
        <family val="2"/>
        <charset val="238"/>
      </rPr>
      <t xml:space="preserve">prostotekoči ventilator - direktni pogon (merjenje pretoka na obodu ventilatorja) in  EC elektromotorjem s PTC zaščito, </t>
    </r>
  </si>
  <si>
    <r>
      <t>-</t>
    </r>
    <r>
      <rPr>
        <sz val="7"/>
        <color theme="1"/>
        <rFont val="Arial"/>
        <family val="2"/>
        <charset val="238"/>
      </rPr>
      <t xml:space="preserve">   </t>
    </r>
    <r>
      <rPr>
        <sz val="11"/>
        <color rgb="FF000000"/>
        <rFont val="Arial"/>
        <family val="2"/>
        <charset val="238"/>
      </rPr>
      <t>vodnega izmenjevalca (glikolski rekuperator, grelec),</t>
    </r>
  </si>
  <si>
    <r>
      <t>-</t>
    </r>
    <r>
      <rPr>
        <sz val="7"/>
        <color theme="1"/>
        <rFont val="Arial"/>
        <family val="2"/>
        <charset val="238"/>
      </rPr>
      <t xml:space="preserve">   </t>
    </r>
    <r>
      <rPr>
        <sz val="11"/>
        <color rgb="FF000000"/>
        <rFont val="Arial"/>
        <family val="2"/>
        <charset val="238"/>
      </rPr>
      <t>vodni grelnik zraka s protizmrzovalnim termostatom,</t>
    </r>
  </si>
  <si>
    <r>
      <t>-</t>
    </r>
    <r>
      <rPr>
        <sz val="7"/>
        <color theme="1"/>
        <rFont val="Arial"/>
        <family val="2"/>
        <charset val="238"/>
      </rPr>
      <t xml:space="preserve">   </t>
    </r>
    <r>
      <rPr>
        <sz val="11"/>
        <color rgb="FF000000"/>
        <rFont val="Arial"/>
        <family val="2"/>
        <charset val="238"/>
      </rPr>
      <t>DX hladilnik,</t>
    </r>
  </si>
  <si>
    <r>
      <t>-</t>
    </r>
    <r>
      <rPr>
        <sz val="7"/>
        <color theme="1"/>
        <rFont val="Arial"/>
        <family val="2"/>
        <charset val="238"/>
      </rPr>
      <t xml:space="preserve">   </t>
    </r>
    <r>
      <rPr>
        <sz val="11"/>
        <color rgb="FF000000"/>
        <rFont val="Arial"/>
        <family val="2"/>
        <charset val="238"/>
      </rPr>
      <t>eliminator vodnih kapljic,</t>
    </r>
  </si>
  <si>
    <r>
      <t>-</t>
    </r>
    <r>
      <rPr>
        <sz val="7"/>
        <color theme="1"/>
        <rFont val="Arial"/>
        <family val="2"/>
        <charset val="238"/>
      </rPr>
      <t xml:space="preserve">   </t>
    </r>
    <r>
      <rPr>
        <sz val="11"/>
        <color rgb="FF000000"/>
        <rFont val="Arial"/>
        <family val="2"/>
        <charset val="238"/>
      </rPr>
      <t>kad za odvod kondenza,</t>
    </r>
  </si>
  <si>
    <r>
      <t>-</t>
    </r>
    <r>
      <rPr>
        <sz val="7"/>
        <color theme="1"/>
        <rFont val="Arial"/>
        <family val="2"/>
        <charset val="238"/>
      </rPr>
      <t xml:space="preserve">   </t>
    </r>
    <r>
      <rPr>
        <sz val="11"/>
        <color rgb="FF000000"/>
        <rFont val="Arial"/>
        <family val="2"/>
        <charset val="238"/>
      </rPr>
      <t>antivibracijske podložke,</t>
    </r>
  </si>
  <si>
    <r>
      <t>-</t>
    </r>
    <r>
      <rPr>
        <sz val="7"/>
        <color theme="1"/>
        <rFont val="Arial"/>
        <family val="2"/>
        <charset val="238"/>
      </rPr>
      <t xml:space="preserve">   </t>
    </r>
    <r>
      <rPr>
        <sz val="11"/>
        <color rgb="FF000000"/>
        <rFont val="Arial"/>
        <family val="2"/>
        <charset val="238"/>
      </rPr>
      <t>2x jadrovinasti gibki spoj za kanal na napravi,</t>
    </r>
  </si>
  <si>
    <r>
      <t>-</t>
    </r>
    <r>
      <rPr>
        <sz val="7"/>
        <color theme="1"/>
        <rFont val="Arial"/>
        <family val="2"/>
        <charset val="238"/>
      </rPr>
      <t xml:space="preserve">   </t>
    </r>
    <r>
      <rPr>
        <sz val="11"/>
        <color rgb="FF000000"/>
        <rFont val="Arial"/>
        <family val="2"/>
        <charset val="238"/>
      </rPr>
      <t>periferna oprema (temp. tipala, tlačna dif. stikala, pogoni, ...), ožičeni vsi elementi.</t>
    </r>
  </si>
  <si>
    <r>
      <t>-</t>
    </r>
    <r>
      <rPr>
        <sz val="7"/>
        <color theme="1"/>
        <rFont val="Arial"/>
        <family val="2"/>
        <charset val="238"/>
      </rPr>
      <t xml:space="preserve">   </t>
    </r>
    <r>
      <rPr>
        <sz val="11"/>
        <color rgb="FF000000"/>
        <rFont val="Arial"/>
        <family val="2"/>
        <charset val="238"/>
      </rPr>
      <t>kasetni filter (M5),</t>
    </r>
  </si>
  <si>
    <r>
      <t>-</t>
    </r>
    <r>
      <rPr>
        <sz val="7"/>
        <color theme="1"/>
        <rFont val="Arial"/>
        <family val="2"/>
        <charset val="238"/>
      </rPr>
      <t xml:space="preserve">   </t>
    </r>
    <r>
      <rPr>
        <sz val="11"/>
        <color rgb="FF000000"/>
        <rFont val="Arial"/>
        <family val="2"/>
        <charset val="238"/>
      </rPr>
      <t>vodnega izmenjevalca (glikolski rekuperator, hladilec),</t>
    </r>
  </si>
  <si>
    <r>
      <t xml:space="preserve">Tehnični podatki – </t>
    </r>
    <r>
      <rPr>
        <b/>
        <sz val="11"/>
        <color rgb="FF000000"/>
        <rFont val="Arial"/>
        <family val="2"/>
        <charset val="238"/>
      </rPr>
      <t>dovodna</t>
    </r>
    <r>
      <rPr>
        <sz val="11"/>
        <color rgb="FF000000"/>
        <rFont val="Arial"/>
        <family val="2"/>
        <charset val="238"/>
      </rPr>
      <t xml:space="preserve"> enota </t>
    </r>
    <r>
      <rPr>
        <b/>
        <sz val="11"/>
        <color rgb="FF000000"/>
        <rFont val="Arial"/>
        <family val="2"/>
        <charset val="238"/>
      </rPr>
      <t>11.500</t>
    </r>
    <r>
      <rPr>
        <sz val="11"/>
        <color rgb="FF000000"/>
        <rFont val="Arial"/>
        <family val="2"/>
        <charset val="238"/>
      </rPr>
      <t xml:space="preserve"> </t>
    </r>
    <r>
      <rPr>
        <b/>
        <sz val="11"/>
        <color rgb="FF000000"/>
        <rFont val="Arial"/>
        <family val="2"/>
        <charset val="238"/>
      </rPr>
      <t>m</t>
    </r>
    <r>
      <rPr>
        <b/>
        <vertAlign val="superscript"/>
        <sz val="11"/>
        <color rgb="FF000000"/>
        <rFont val="Arial"/>
        <family val="2"/>
        <charset val="238"/>
      </rPr>
      <t>3</t>
    </r>
    <r>
      <rPr>
        <b/>
        <sz val="11"/>
        <color rgb="FF000000"/>
        <rFont val="Arial"/>
        <family val="2"/>
        <charset val="238"/>
      </rPr>
      <t>/h:</t>
    </r>
  </si>
  <si>
    <r>
      <t>-</t>
    </r>
    <r>
      <rPr>
        <sz val="7"/>
        <color theme="1"/>
        <rFont val="Arial"/>
        <family val="2"/>
        <charset val="238"/>
      </rPr>
      <t xml:space="preserve">   </t>
    </r>
    <r>
      <rPr>
        <sz val="11"/>
        <color rgb="FF000000"/>
        <rFont val="Arial"/>
        <family val="2"/>
        <charset val="238"/>
      </rPr>
      <t>kasetni filter ePM10 70% (F7),</t>
    </r>
  </si>
  <si>
    <r>
      <t>-</t>
    </r>
    <r>
      <rPr>
        <sz val="7"/>
        <color theme="1"/>
        <rFont val="Arial"/>
        <family val="2"/>
        <charset val="238"/>
      </rPr>
      <t xml:space="preserve">   </t>
    </r>
    <r>
      <rPr>
        <sz val="11"/>
        <color rgb="FF000000"/>
        <rFont val="Arial"/>
        <family val="2"/>
        <charset val="238"/>
      </rPr>
      <t>2x ventilator 5.750 m</t>
    </r>
    <r>
      <rPr>
        <vertAlign val="superscript"/>
        <sz val="11"/>
        <color rgb="FF000000"/>
        <rFont val="Arial"/>
        <family val="2"/>
        <charset val="238"/>
      </rPr>
      <t>3</t>
    </r>
    <r>
      <rPr>
        <sz val="11"/>
        <color rgb="FF000000"/>
        <rFont val="Arial"/>
        <family val="2"/>
        <charset val="238"/>
      </rPr>
      <t>/h, totalni dp = 1.040Pa,</t>
    </r>
  </si>
  <si>
    <r>
      <t xml:space="preserve">eksterni dp = </t>
    </r>
    <r>
      <rPr>
        <b/>
        <sz val="11"/>
        <color rgb="FF000000"/>
        <rFont val="Arial"/>
        <family val="2"/>
        <charset val="238"/>
      </rPr>
      <t>300Pa</t>
    </r>
    <r>
      <rPr>
        <sz val="11"/>
        <color rgb="FF000000"/>
        <rFont val="Arial"/>
        <family val="2"/>
        <charset val="238"/>
      </rPr>
      <t>, el. motor 2x 400V-3,4kW,</t>
    </r>
  </si>
  <si>
    <r>
      <t>-</t>
    </r>
    <r>
      <rPr>
        <sz val="7"/>
        <color theme="1"/>
        <rFont val="Arial"/>
        <family val="2"/>
        <charset val="238"/>
      </rPr>
      <t xml:space="preserve">   </t>
    </r>
    <r>
      <rPr>
        <sz val="11"/>
        <color rgb="FF000000"/>
        <rFont val="Arial"/>
        <family val="2"/>
        <charset val="238"/>
      </rPr>
      <t>vodnega izmenjevalca (glikolski rekuperator – grelec), zračna stran: vstop -16°C/90%, izstop +3°C/18%; vodna stran: 0/10ºC, pretok 8,5m</t>
    </r>
    <r>
      <rPr>
        <vertAlign val="superscript"/>
        <sz val="11"/>
        <color rgb="FF000000"/>
        <rFont val="Arial"/>
        <family val="2"/>
        <charset val="238"/>
      </rPr>
      <t>3</t>
    </r>
    <r>
      <rPr>
        <sz val="11"/>
        <color rgb="FF000000"/>
        <rFont val="Arial"/>
        <family val="2"/>
        <charset val="238"/>
      </rPr>
      <t xml:space="preserve">/h, moč </t>
    </r>
    <r>
      <rPr>
        <b/>
        <sz val="11"/>
        <color rgb="FF000000"/>
        <rFont val="Arial"/>
        <family val="2"/>
        <charset val="238"/>
      </rPr>
      <t>76kW</t>
    </r>
    <r>
      <rPr>
        <sz val="11"/>
        <color rgb="FF000000"/>
        <rFont val="Arial"/>
        <family val="2"/>
        <charset val="238"/>
      </rPr>
      <t>, dp=82kPa, temp. izkoristek 50%, 20% glikola,</t>
    </r>
  </si>
  <si>
    <r>
      <t>-</t>
    </r>
    <r>
      <rPr>
        <sz val="7"/>
        <color theme="1"/>
        <rFont val="Arial"/>
        <family val="2"/>
        <charset val="238"/>
      </rPr>
      <t xml:space="preserve">   </t>
    </r>
    <r>
      <rPr>
        <sz val="11"/>
        <color rgb="FF000000"/>
        <rFont val="Arial"/>
        <family val="2"/>
        <charset val="238"/>
      </rPr>
      <t>vodni grelnik zraka: zračna stran, vstop +3ºC/18%, izstop +24ºC/15%; vodna stran 55/40ºC, pretok 4,5m</t>
    </r>
    <r>
      <rPr>
        <vertAlign val="superscript"/>
        <sz val="11"/>
        <color rgb="FF000000"/>
        <rFont val="Arial"/>
        <family val="2"/>
        <charset val="238"/>
      </rPr>
      <t>3</t>
    </r>
    <r>
      <rPr>
        <sz val="11"/>
        <color rgb="FF000000"/>
        <rFont val="Arial"/>
        <family val="2"/>
        <charset val="238"/>
      </rPr>
      <t xml:space="preserve">/h, moč </t>
    </r>
    <r>
      <rPr>
        <b/>
        <sz val="11"/>
        <color rgb="FF000000"/>
        <rFont val="Arial"/>
        <family val="2"/>
        <charset val="238"/>
      </rPr>
      <t>77kW</t>
    </r>
    <r>
      <rPr>
        <sz val="11"/>
        <color rgb="FF000000"/>
        <rFont val="Arial"/>
        <family val="2"/>
        <charset val="238"/>
      </rPr>
      <t>, dp=22kPa,</t>
    </r>
  </si>
  <si>
    <r>
      <t>-</t>
    </r>
    <r>
      <rPr>
        <sz val="7"/>
        <color theme="1"/>
        <rFont val="Arial"/>
        <family val="2"/>
        <charset val="238"/>
      </rPr>
      <t xml:space="preserve">   </t>
    </r>
    <r>
      <rPr>
        <sz val="11"/>
        <color rgb="FF000000"/>
        <rFont val="Arial"/>
        <family val="2"/>
        <charset val="238"/>
      </rPr>
      <t xml:space="preserve">direktni hladilnik (DX): zračna stran, vstop +32ºC/45%, izstop +22ºC/67%, </t>
    </r>
    <r>
      <rPr>
        <b/>
        <sz val="11"/>
        <color rgb="FF000000"/>
        <rFont val="Arial"/>
        <family val="2"/>
        <charset val="238"/>
      </rPr>
      <t>3x hladilni krog</t>
    </r>
    <r>
      <rPr>
        <sz val="11"/>
        <color rgb="FF000000"/>
        <rFont val="Arial"/>
        <family val="2"/>
        <charset val="238"/>
      </rPr>
      <t xml:space="preserve">, skupna moč </t>
    </r>
    <r>
      <rPr>
        <b/>
        <sz val="11"/>
        <color rgb="FF000000"/>
        <rFont val="Arial"/>
        <family val="2"/>
        <charset val="238"/>
      </rPr>
      <t>65kW</t>
    </r>
    <r>
      <rPr>
        <sz val="11"/>
        <color rgb="FF000000"/>
        <rFont val="Arial"/>
        <family val="2"/>
        <charset val="238"/>
      </rPr>
      <t>, za hladilni plin R32,</t>
    </r>
  </si>
  <si>
    <r>
      <t>-</t>
    </r>
    <r>
      <rPr>
        <sz val="7"/>
        <color theme="1"/>
        <rFont val="Arial"/>
        <family val="2"/>
        <charset val="238"/>
      </rPr>
      <t xml:space="preserve">   </t>
    </r>
    <r>
      <rPr>
        <sz val="11"/>
        <color rgb="FF000000"/>
        <rFont val="Arial"/>
        <family val="2"/>
        <charset val="238"/>
      </rPr>
      <t xml:space="preserve">okvirne dimenzije d/š/v 3.300x900x1.950mm, </t>
    </r>
  </si>
  <si>
    <r>
      <t>-</t>
    </r>
    <r>
      <rPr>
        <sz val="7"/>
        <color theme="1"/>
        <rFont val="Arial"/>
        <family val="2"/>
        <charset val="238"/>
      </rPr>
      <t xml:space="preserve">   </t>
    </r>
    <r>
      <rPr>
        <sz val="11"/>
        <color rgb="FF000000"/>
        <rFont val="Arial"/>
        <family val="2"/>
        <charset val="238"/>
      </rPr>
      <t>okvirna teža ca. 1.050kg.</t>
    </r>
  </si>
  <si>
    <r>
      <t xml:space="preserve">Tehnični podatki – </t>
    </r>
    <r>
      <rPr>
        <b/>
        <sz val="11"/>
        <color rgb="FF000000"/>
        <rFont val="Arial"/>
        <family val="2"/>
        <charset val="238"/>
      </rPr>
      <t>odvodna</t>
    </r>
    <r>
      <rPr>
        <sz val="11"/>
        <color rgb="FF000000"/>
        <rFont val="Arial"/>
        <family val="2"/>
        <charset val="238"/>
      </rPr>
      <t xml:space="preserve"> enota </t>
    </r>
    <r>
      <rPr>
        <b/>
        <sz val="11"/>
        <color rgb="FF000000"/>
        <rFont val="Arial"/>
        <family val="2"/>
        <charset val="238"/>
      </rPr>
      <t>12.000</t>
    </r>
    <r>
      <rPr>
        <sz val="11"/>
        <color rgb="FF000000"/>
        <rFont val="Arial"/>
        <family val="2"/>
        <charset val="238"/>
      </rPr>
      <t xml:space="preserve"> </t>
    </r>
    <r>
      <rPr>
        <b/>
        <sz val="11"/>
        <color rgb="FF000000"/>
        <rFont val="Arial"/>
        <family val="2"/>
        <charset val="238"/>
      </rPr>
      <t>m</t>
    </r>
    <r>
      <rPr>
        <b/>
        <vertAlign val="superscript"/>
        <sz val="11"/>
        <color rgb="FF000000"/>
        <rFont val="Arial"/>
        <family val="2"/>
        <charset val="238"/>
      </rPr>
      <t>3</t>
    </r>
    <r>
      <rPr>
        <b/>
        <sz val="11"/>
        <color rgb="FF000000"/>
        <rFont val="Arial"/>
        <family val="2"/>
        <charset val="238"/>
      </rPr>
      <t>/h:</t>
    </r>
  </si>
  <si>
    <r>
      <t>-</t>
    </r>
    <r>
      <rPr>
        <sz val="7"/>
        <color theme="1"/>
        <rFont val="Arial"/>
        <family val="2"/>
        <charset val="238"/>
      </rPr>
      <t xml:space="preserve">   </t>
    </r>
    <r>
      <rPr>
        <sz val="11"/>
        <color rgb="FF000000"/>
        <rFont val="Arial"/>
        <family val="2"/>
        <charset val="238"/>
      </rPr>
      <t>kasetni filter Coarse 85% (M5),</t>
    </r>
  </si>
  <si>
    <r>
      <t>-</t>
    </r>
    <r>
      <rPr>
        <sz val="7"/>
        <color theme="1"/>
        <rFont val="Arial"/>
        <family val="2"/>
        <charset val="238"/>
      </rPr>
      <t xml:space="preserve">   </t>
    </r>
    <r>
      <rPr>
        <sz val="11"/>
        <color rgb="FF000000"/>
        <rFont val="Arial"/>
        <family val="2"/>
        <charset val="238"/>
      </rPr>
      <t>2x ventilator 6.000 m</t>
    </r>
    <r>
      <rPr>
        <vertAlign val="superscript"/>
        <sz val="11"/>
        <color rgb="FF000000"/>
        <rFont val="Arial"/>
        <family val="2"/>
        <charset val="238"/>
      </rPr>
      <t>3</t>
    </r>
    <r>
      <rPr>
        <sz val="11"/>
        <color rgb="FF000000"/>
        <rFont val="Arial"/>
        <family val="2"/>
        <charset val="238"/>
      </rPr>
      <t xml:space="preserve">/h, totalni dp = 850Pa, </t>
    </r>
  </si>
  <si>
    <r>
      <t>-</t>
    </r>
    <r>
      <rPr>
        <sz val="7"/>
        <color theme="1"/>
        <rFont val="Arial"/>
        <family val="2"/>
        <charset val="238"/>
      </rPr>
      <t xml:space="preserve">   </t>
    </r>
    <r>
      <rPr>
        <sz val="11"/>
        <color rgb="FF000000"/>
        <rFont val="Arial"/>
        <family val="2"/>
        <charset val="238"/>
      </rPr>
      <t>vodnega izmenjevalca (glikolski rekuperator – hladilec), zračna stran: vstop +22°C/45%, izstop +6,7°C/98%; vodna stran: 0/10ºC, pretok 8,5m</t>
    </r>
    <r>
      <rPr>
        <vertAlign val="superscript"/>
        <sz val="11"/>
        <color rgb="FF000000"/>
        <rFont val="Arial"/>
        <family val="2"/>
        <charset val="238"/>
      </rPr>
      <t>3</t>
    </r>
    <r>
      <rPr>
        <sz val="11"/>
        <color rgb="FF000000"/>
        <rFont val="Arial"/>
        <family val="2"/>
        <charset val="238"/>
      </rPr>
      <t xml:space="preserve">/h, moč </t>
    </r>
    <r>
      <rPr>
        <b/>
        <sz val="11"/>
        <color rgb="FF000000"/>
        <rFont val="Arial"/>
        <family val="2"/>
        <charset val="238"/>
      </rPr>
      <t>76kW</t>
    </r>
    <r>
      <rPr>
        <sz val="11"/>
        <color rgb="FF000000"/>
        <rFont val="Arial"/>
        <family val="2"/>
        <charset val="238"/>
      </rPr>
      <t>, dp=82kPa, temp. izkoristek 50%, 20% glikola,</t>
    </r>
  </si>
  <si>
    <r>
      <t>-</t>
    </r>
    <r>
      <rPr>
        <sz val="7"/>
        <color theme="1"/>
        <rFont val="Arial"/>
        <family val="2"/>
        <charset val="238"/>
      </rPr>
      <t xml:space="preserve">   </t>
    </r>
    <r>
      <rPr>
        <b/>
        <sz val="11"/>
        <color rgb="FF000000"/>
        <rFont val="Arial"/>
        <family val="2"/>
        <charset val="238"/>
      </rPr>
      <t>največje dimenzije d/š/v 2.500x900x1.950mm</t>
    </r>
    <r>
      <rPr>
        <sz val="11"/>
        <color rgb="FF000000"/>
        <rFont val="Arial"/>
        <family val="2"/>
        <charset val="238"/>
      </rPr>
      <t xml:space="preserve">, </t>
    </r>
  </si>
  <si>
    <r>
      <t>-</t>
    </r>
    <r>
      <rPr>
        <sz val="7"/>
        <color theme="1"/>
        <rFont val="Arial"/>
        <family val="2"/>
        <charset val="238"/>
      </rPr>
      <t xml:space="preserve">   </t>
    </r>
    <r>
      <rPr>
        <sz val="11"/>
        <color rgb="FF000000"/>
        <rFont val="Arial"/>
        <family val="2"/>
        <charset val="238"/>
      </rPr>
      <t>okvirna teža ca. 800kg.</t>
    </r>
  </si>
  <si>
    <r>
      <t>-</t>
    </r>
    <r>
      <rPr>
        <sz val="7"/>
        <color theme="1"/>
        <rFont val="Arial"/>
        <family val="2"/>
        <charset val="238"/>
      </rPr>
      <t xml:space="preserve">   </t>
    </r>
    <r>
      <rPr>
        <sz val="11"/>
        <color rgb="FF000000"/>
        <rFont val="Arial"/>
        <family val="2"/>
        <charset val="238"/>
      </rPr>
      <t>delovanje ventilatorjev s konstantnim pretokom zraka (regulacija hitrosti EC ventilatorja preko diferenčnega tlačnega stikala na obroču ventilatorja), hitrost možno nastaviti v treh stopnjah,</t>
    </r>
  </si>
  <si>
    <r>
      <t>-</t>
    </r>
    <r>
      <rPr>
        <sz val="7"/>
        <color theme="1"/>
        <rFont val="Arial"/>
        <family val="2"/>
        <charset val="238"/>
      </rPr>
      <t xml:space="preserve">   </t>
    </r>
    <r>
      <rPr>
        <sz val="11"/>
        <color rgb="FF000000"/>
        <rFont val="Arial"/>
        <family val="2"/>
        <charset val="238"/>
      </rPr>
      <t>nastavljanje obratovalnih parametrov zimskega /poletnega (grelnega/hladilnega) režima delovanja,</t>
    </r>
  </si>
  <si>
    <r>
      <t>-</t>
    </r>
    <r>
      <rPr>
        <sz val="7"/>
        <color theme="1"/>
        <rFont val="Arial"/>
        <family val="2"/>
        <charset val="238"/>
      </rPr>
      <t xml:space="preserve">   </t>
    </r>
    <r>
      <rPr>
        <sz val="11"/>
        <color rgb="FF000000"/>
        <rFont val="Arial"/>
        <family val="2"/>
        <charset val="238"/>
      </rPr>
      <t>ročna izbira delovanja ali avtomatski tedenski program delovanja,</t>
    </r>
  </si>
  <si>
    <r>
      <t>-</t>
    </r>
    <r>
      <rPr>
        <sz val="7"/>
        <color theme="1"/>
        <rFont val="Arial"/>
        <family val="2"/>
        <charset val="238"/>
      </rPr>
      <t xml:space="preserve">   </t>
    </r>
    <r>
      <rPr>
        <sz val="11"/>
        <color rgb="FF000000"/>
        <rFont val="Arial"/>
        <family val="2"/>
        <charset val="238"/>
      </rPr>
      <t xml:space="preserve">režim prostega  hlajenja (free coolig) v prehodnem  in poletnem času pri pogoju, da je temperaturna razlika med zunanjim in notranjim zrakom dovolj velika,  </t>
    </r>
  </si>
  <si>
    <r>
      <t>-</t>
    </r>
    <r>
      <rPr>
        <sz val="7"/>
        <color theme="1"/>
        <rFont val="Arial"/>
        <family val="2"/>
        <charset val="238"/>
      </rPr>
      <t xml:space="preserve">   </t>
    </r>
    <r>
      <rPr>
        <sz val="11"/>
        <color rgb="FF000000"/>
        <rFont val="Arial"/>
        <family val="2"/>
        <charset val="238"/>
      </rPr>
      <t>izpis dejanskih in želenih stanj,</t>
    </r>
  </si>
  <si>
    <r>
      <t>-</t>
    </r>
    <r>
      <rPr>
        <sz val="7"/>
        <color theme="1"/>
        <rFont val="Arial"/>
        <family val="2"/>
        <charset val="238"/>
      </rPr>
      <t xml:space="preserve">   </t>
    </r>
    <r>
      <rPr>
        <sz val="11"/>
        <color rgb="FF000000"/>
        <rFont val="Arial"/>
        <family val="2"/>
        <charset val="238"/>
      </rPr>
      <t>vodenje žaluzij,</t>
    </r>
  </si>
  <si>
    <r>
      <t>-</t>
    </r>
    <r>
      <rPr>
        <sz val="7"/>
        <color theme="1"/>
        <rFont val="Arial"/>
        <family val="2"/>
        <charset val="238"/>
      </rPr>
      <t xml:space="preserve">   </t>
    </r>
    <r>
      <rPr>
        <sz val="11"/>
        <color rgb="FF000000"/>
        <rFont val="Arial"/>
        <family val="2"/>
        <charset val="238"/>
      </rPr>
      <t>krmiljenje vodne glikolske rekuperacije (črpalka),</t>
    </r>
  </si>
  <si>
    <r>
      <t>-</t>
    </r>
    <r>
      <rPr>
        <sz val="7"/>
        <color theme="1"/>
        <rFont val="Arial"/>
        <family val="2"/>
        <charset val="238"/>
      </rPr>
      <t xml:space="preserve">   </t>
    </r>
    <r>
      <rPr>
        <sz val="11"/>
        <color rgb="FF000000"/>
        <rFont val="Arial"/>
        <family val="2"/>
        <charset val="238"/>
      </rPr>
      <t>krmiljenje vodnega grelca (črpalka, motorni ventil),</t>
    </r>
  </si>
  <si>
    <r>
      <t>-</t>
    </r>
    <r>
      <rPr>
        <sz val="7"/>
        <color theme="1"/>
        <rFont val="Arial"/>
        <family val="2"/>
        <charset val="238"/>
      </rPr>
      <t xml:space="preserve">   </t>
    </r>
    <r>
      <rPr>
        <sz val="11"/>
        <color rgb="FF000000"/>
        <rFont val="Arial"/>
        <family val="2"/>
        <charset val="238"/>
      </rPr>
      <t>krmiljenje DX zunanje enote (koračni krmilnik v sklopu zunanje klima enote),</t>
    </r>
  </si>
  <si>
    <r>
      <t>-</t>
    </r>
    <r>
      <rPr>
        <sz val="7"/>
        <color theme="1"/>
        <rFont val="Arial"/>
        <family val="2"/>
        <charset val="238"/>
      </rPr>
      <t xml:space="preserve">   </t>
    </r>
    <r>
      <rPr>
        <sz val="11"/>
        <color rgb="FF000000"/>
        <rFont val="Arial"/>
        <family val="2"/>
        <charset val="238"/>
      </rPr>
      <t>protizmrzovalno zaščita,</t>
    </r>
  </si>
  <si>
    <r>
      <t>-</t>
    </r>
    <r>
      <rPr>
        <sz val="7"/>
        <color theme="1"/>
        <rFont val="Arial"/>
        <family val="2"/>
        <charset val="238"/>
      </rPr>
      <t xml:space="preserve">   </t>
    </r>
    <r>
      <rPr>
        <sz val="11"/>
        <color rgb="FF000000"/>
        <rFont val="Arial"/>
        <family val="2"/>
        <charset val="238"/>
      </rPr>
      <t>nadzor nad čistočo filtrov,</t>
    </r>
  </si>
  <si>
    <r>
      <t>-</t>
    </r>
    <r>
      <rPr>
        <sz val="7"/>
        <color theme="1"/>
        <rFont val="Arial"/>
        <family val="2"/>
        <charset val="238"/>
      </rPr>
      <t xml:space="preserve">   </t>
    </r>
    <r>
      <rPr>
        <sz val="11"/>
        <color rgb="FF000000"/>
        <rFont val="Arial"/>
        <family val="2"/>
        <charset val="238"/>
      </rPr>
      <t>diagnosticiranje alarmov,</t>
    </r>
  </si>
  <si>
    <r>
      <t>-</t>
    </r>
    <r>
      <rPr>
        <sz val="7"/>
        <color theme="1"/>
        <rFont val="Arial"/>
        <family val="2"/>
        <charset val="238"/>
      </rPr>
      <t xml:space="preserve">   </t>
    </r>
    <r>
      <rPr>
        <sz val="11"/>
        <color rgb="FF000000"/>
        <rFont val="Arial"/>
        <family val="2"/>
        <charset val="238"/>
      </rPr>
      <t>kontakt za požarni alarm oz. sponko za priklop požarne centrale,</t>
    </r>
  </si>
  <si>
    <r>
      <t>-</t>
    </r>
    <r>
      <rPr>
        <sz val="7"/>
        <color theme="1"/>
        <rFont val="Arial"/>
        <family val="2"/>
        <charset val="238"/>
      </rPr>
      <t xml:space="preserve">   </t>
    </r>
    <r>
      <rPr>
        <sz val="11"/>
        <color rgb="FF000000"/>
        <rFont val="Arial"/>
        <family val="2"/>
        <charset val="238"/>
      </rPr>
      <t>brezpotencialni kontakt za daljinsko javljanje napake,</t>
    </r>
  </si>
  <si>
    <r>
      <t>-</t>
    </r>
    <r>
      <rPr>
        <sz val="7"/>
        <color theme="1"/>
        <rFont val="Arial"/>
        <family val="2"/>
        <charset val="238"/>
      </rPr>
      <t xml:space="preserve">   </t>
    </r>
    <r>
      <rPr>
        <sz val="11"/>
        <color rgb="FF000000"/>
        <rFont val="Arial"/>
        <family val="2"/>
        <charset val="238"/>
      </rPr>
      <t>slovenski jezik za upravljanje regulacije,</t>
    </r>
  </si>
  <si>
    <r>
      <t>-</t>
    </r>
    <r>
      <rPr>
        <sz val="7"/>
        <color theme="1"/>
        <rFont val="Arial"/>
        <family val="2"/>
        <charset val="238"/>
      </rPr>
      <t xml:space="preserve">   </t>
    </r>
    <r>
      <rPr>
        <b/>
        <sz val="11"/>
        <color rgb="FF000000"/>
        <rFont val="Arial"/>
        <family val="2"/>
        <charset val="238"/>
      </rPr>
      <t>ModBus</t>
    </r>
    <r>
      <rPr>
        <sz val="11"/>
        <color rgb="FF000000"/>
        <rFont val="Arial"/>
        <family val="2"/>
        <charset val="238"/>
      </rPr>
      <t xml:space="preserve"> povezava za daljinski nadzor.</t>
    </r>
  </si>
  <si>
    <r>
      <t>-</t>
    </r>
    <r>
      <rPr>
        <sz val="7"/>
        <color rgb="FF000000"/>
        <rFont val="Arial"/>
        <family val="2"/>
        <charset val="238"/>
      </rPr>
      <t xml:space="preserve">  </t>
    </r>
    <r>
      <rPr>
        <sz val="11"/>
        <color rgb="FF000000"/>
        <rFont val="Arial"/>
        <family val="2"/>
        <charset val="238"/>
      </rPr>
      <t>sifon s krogljico za odtok kondenza,</t>
    </r>
  </si>
  <si>
    <r>
      <t>-</t>
    </r>
    <r>
      <rPr>
        <sz val="7"/>
        <color rgb="FF000000"/>
        <rFont val="Arial"/>
        <family val="2"/>
        <charset val="238"/>
      </rPr>
      <t xml:space="preserve">  </t>
    </r>
    <r>
      <rPr>
        <sz val="11"/>
        <color rgb="FF000000"/>
        <rFont val="Arial"/>
        <family val="2"/>
        <charset val="238"/>
      </rPr>
      <t xml:space="preserve">tri-potni regulacijski mešalni ventil </t>
    </r>
    <r>
      <rPr>
        <b/>
        <sz val="11"/>
        <color rgb="FF000000"/>
        <rFont val="Arial"/>
        <family val="2"/>
        <charset val="238"/>
      </rPr>
      <t>kvs=16</t>
    </r>
    <r>
      <rPr>
        <sz val="11"/>
        <color rgb="FF000000"/>
        <rFont val="Arial"/>
        <family val="2"/>
        <charset val="238"/>
      </rPr>
      <t xml:space="preserve"> s pogonom 24V, signal 0...10V, </t>
    </r>
  </si>
  <si>
    <r>
      <t>-</t>
    </r>
    <r>
      <rPr>
        <sz val="7"/>
        <color rgb="FF000000"/>
        <rFont val="Arial"/>
        <family val="2"/>
        <charset val="238"/>
      </rPr>
      <t xml:space="preserve">  </t>
    </r>
    <r>
      <rPr>
        <sz val="11"/>
        <color rgb="FF000000"/>
        <rFont val="Arial"/>
        <family val="2"/>
        <charset val="238"/>
      </rPr>
      <t>komunikacijski modul za 3x zunanjo DX enoto (koračno krmiljenje).</t>
    </r>
  </si>
  <si>
    <r>
      <t>dovodna enota, CUMULUS 11.500 m</t>
    </r>
    <r>
      <rPr>
        <vertAlign val="superscript"/>
        <sz val="11"/>
        <color rgb="FF000000"/>
        <rFont val="Arial"/>
        <family val="2"/>
        <charset val="238"/>
      </rPr>
      <t>3</t>
    </r>
    <r>
      <rPr>
        <sz val="11"/>
        <color rgb="FF000000"/>
        <rFont val="Arial"/>
        <family val="2"/>
        <charset val="238"/>
      </rPr>
      <t>/h, leva izvedba</t>
    </r>
  </si>
  <si>
    <r>
      <t>odvodna enota, CUMULUS 12.000 m</t>
    </r>
    <r>
      <rPr>
        <vertAlign val="superscript"/>
        <sz val="11"/>
        <color rgb="FF000000"/>
        <rFont val="Arial"/>
        <family val="2"/>
        <charset val="238"/>
      </rPr>
      <t>3</t>
    </r>
    <r>
      <rPr>
        <sz val="11"/>
        <color rgb="FF000000"/>
        <rFont val="Arial"/>
        <family val="2"/>
        <charset val="238"/>
      </rPr>
      <t>/h, leva izvedba</t>
    </r>
  </si>
  <si>
    <r>
      <t>02.</t>
    </r>
    <r>
      <rPr>
        <sz val="7"/>
        <color theme="1"/>
        <rFont val="Arial"/>
        <family val="2"/>
        <charset val="238"/>
      </rPr>
      <t xml:space="preserve">   </t>
    </r>
    <r>
      <rPr>
        <sz val="11"/>
        <color theme="1"/>
        <rFont val="Arial"/>
        <family val="2"/>
        <charset val="238"/>
      </rPr>
      <t>Dvig nove klimatske prezračevalne naprave v strojnico v podstrešju / spust obstoječe klimatske prezračevalne naprave iz strojnice na podstrešju ob objekt.</t>
    </r>
  </si>
  <si>
    <r>
      <t xml:space="preserve">Vključno protikorozijska zaščita </t>
    </r>
    <r>
      <rPr>
        <sz val="11"/>
        <color theme="1"/>
        <rFont val="Arial"/>
        <family val="2"/>
        <charset val="238"/>
      </rPr>
      <t xml:space="preserve">z barvo </t>
    </r>
    <r>
      <rPr>
        <sz val="11"/>
        <color rgb="FF000000"/>
        <rFont val="Arial"/>
        <family val="2"/>
        <charset val="238"/>
      </rPr>
      <t xml:space="preserve">(dvakratno temeljno pleskanje po predhodnem čiščenju rje in grundiranju). </t>
    </r>
  </si>
  <si>
    <r>
      <t>04.</t>
    </r>
    <r>
      <rPr>
        <sz val="7"/>
        <color rgb="FF000000"/>
        <rFont val="Arial"/>
        <family val="2"/>
        <charset val="238"/>
      </rPr>
      <t xml:space="preserve">   </t>
    </r>
    <r>
      <rPr>
        <sz val="11"/>
        <color rgb="FF000000"/>
        <rFont val="Arial"/>
        <family val="2"/>
        <charset val="238"/>
      </rPr>
      <t>Preveritev obstoječega dovodnega kabla ter</t>
    </r>
    <r>
      <rPr>
        <sz val="11"/>
        <color theme="1"/>
        <rFont val="Arial"/>
        <family val="2"/>
        <charset val="238"/>
      </rPr>
      <t xml:space="preserve"> zaščitnih elementov (varovalke) za novo prezračevalno napravo. </t>
    </r>
  </si>
  <si>
    <r>
      <t>05.</t>
    </r>
    <r>
      <rPr>
        <sz val="7"/>
        <color rgb="FF000000"/>
        <rFont val="Arial"/>
        <family val="2"/>
        <charset val="238"/>
      </rPr>
      <t xml:space="preserve">   </t>
    </r>
    <r>
      <rPr>
        <sz val="11"/>
        <color rgb="FF000000"/>
        <rFont val="Arial"/>
        <family val="2"/>
        <charset val="238"/>
      </rPr>
      <t>Aluminijasta zaščitna rešetka (fasadna) za zajem ali izpuh zraka, izdelana iz horizontalno nameščenih lamel, z notranje strani opremljena z mrežo iz pocinkane žice kot zaščito pred insekti.</t>
    </r>
  </si>
  <si>
    <r>
      <t>m</t>
    </r>
    <r>
      <rPr>
        <vertAlign val="superscript"/>
        <sz val="11"/>
        <color rgb="FF000000"/>
        <rFont val="Arial"/>
        <family val="2"/>
        <charset val="238"/>
      </rPr>
      <t>2</t>
    </r>
  </si>
  <si>
    <r>
      <t>-</t>
    </r>
    <r>
      <rPr>
        <sz val="7"/>
        <color rgb="FF000000"/>
        <rFont val="Arial"/>
        <family val="2"/>
        <charset val="238"/>
      </rPr>
      <t xml:space="preserve">   </t>
    </r>
    <r>
      <rPr>
        <sz val="11"/>
        <color rgb="FF000000"/>
        <rFont val="Arial"/>
        <family val="2"/>
        <charset val="238"/>
      </rPr>
      <t>prirobnični priključki DN 40,</t>
    </r>
  </si>
  <si>
    <r>
      <t>-</t>
    </r>
    <r>
      <rPr>
        <sz val="7"/>
        <color rgb="FF000000"/>
        <rFont val="Arial"/>
        <family val="2"/>
        <charset val="238"/>
      </rPr>
      <t xml:space="preserve">   </t>
    </r>
    <r>
      <rPr>
        <sz val="11"/>
        <color rgb="FF000000"/>
        <rFont val="Arial"/>
        <family val="2"/>
        <charset val="238"/>
      </rPr>
      <t>pretok: 4,5 m</t>
    </r>
    <r>
      <rPr>
        <vertAlign val="superscript"/>
        <sz val="11"/>
        <color rgb="FF000000"/>
        <rFont val="Arial"/>
        <family val="2"/>
        <charset val="238"/>
      </rPr>
      <t>3</t>
    </r>
    <r>
      <rPr>
        <sz val="11"/>
        <color rgb="FF000000"/>
        <rFont val="Arial"/>
        <family val="2"/>
        <charset val="238"/>
      </rPr>
      <t>/h,</t>
    </r>
  </si>
  <si>
    <r>
      <t>-</t>
    </r>
    <r>
      <rPr>
        <sz val="7"/>
        <color rgb="FF000000"/>
        <rFont val="Arial"/>
        <family val="2"/>
        <charset val="238"/>
      </rPr>
      <t xml:space="preserve">   </t>
    </r>
    <r>
      <rPr>
        <sz val="11"/>
        <color rgb="FF000000"/>
        <rFont val="Arial"/>
        <family val="2"/>
        <charset val="238"/>
      </rPr>
      <t>višina: 5 m,</t>
    </r>
  </si>
  <si>
    <r>
      <t>-</t>
    </r>
    <r>
      <rPr>
        <sz val="7"/>
        <color rgb="FF000000"/>
        <rFont val="Arial"/>
        <family val="2"/>
        <charset val="238"/>
      </rPr>
      <t xml:space="preserve">   </t>
    </r>
    <r>
      <rPr>
        <sz val="11"/>
        <color rgb="FF000000"/>
        <rFont val="Arial"/>
        <family val="2"/>
        <charset val="238"/>
      </rPr>
      <t>napajanje 230V / 270W / 50Hz</t>
    </r>
  </si>
  <si>
    <r>
      <t>-</t>
    </r>
    <r>
      <rPr>
        <sz val="7"/>
        <color rgb="FF000000"/>
        <rFont val="Arial"/>
        <family val="2"/>
        <charset val="238"/>
      </rPr>
      <t xml:space="preserve">   </t>
    </r>
    <r>
      <rPr>
        <sz val="11"/>
        <color rgb="FF000000"/>
        <rFont val="Arial"/>
        <family val="2"/>
        <charset val="238"/>
      </rPr>
      <t>pretok: 8,5 m</t>
    </r>
    <r>
      <rPr>
        <vertAlign val="superscript"/>
        <sz val="11"/>
        <color rgb="FF000000"/>
        <rFont val="Arial"/>
        <family val="2"/>
        <charset val="238"/>
      </rPr>
      <t>3</t>
    </r>
    <r>
      <rPr>
        <sz val="11"/>
        <color rgb="FF000000"/>
        <rFont val="Arial"/>
        <family val="2"/>
        <charset val="238"/>
      </rPr>
      <t>/h, 20% glikola,</t>
    </r>
  </si>
  <si>
    <r>
      <t>-</t>
    </r>
    <r>
      <rPr>
        <sz val="7"/>
        <color rgb="FF000000"/>
        <rFont val="Arial"/>
        <family val="2"/>
        <charset val="238"/>
      </rPr>
      <t xml:space="preserve">   </t>
    </r>
    <r>
      <rPr>
        <sz val="11"/>
        <color rgb="FF000000"/>
        <rFont val="Arial"/>
        <family val="2"/>
        <charset val="238"/>
      </rPr>
      <t>višina: 11 m,</t>
    </r>
  </si>
  <si>
    <r>
      <t>-</t>
    </r>
    <r>
      <rPr>
        <sz val="7"/>
        <color rgb="FF000000"/>
        <rFont val="Arial"/>
        <family val="2"/>
        <charset val="238"/>
      </rPr>
      <t xml:space="preserve">   </t>
    </r>
    <r>
      <rPr>
        <sz val="11"/>
        <color rgb="FF000000"/>
        <rFont val="Arial"/>
        <family val="2"/>
        <charset val="238"/>
      </rPr>
      <t>napajanje 230V / 680W / 50Hz</t>
    </r>
  </si>
  <si>
    <r>
      <t>-</t>
    </r>
    <r>
      <rPr>
        <sz val="7"/>
        <color theme="1"/>
        <rFont val="Arial"/>
        <family val="2"/>
        <charset val="238"/>
      </rPr>
      <t xml:space="preserve">   </t>
    </r>
    <r>
      <rPr>
        <sz val="11"/>
        <color rgb="FF000000"/>
        <rFont val="Arial"/>
        <family val="2"/>
        <charset val="238"/>
      </rPr>
      <t xml:space="preserve">delovni tlak do 3 bar, </t>
    </r>
  </si>
  <si>
    <r>
      <t>-</t>
    </r>
    <r>
      <rPr>
        <sz val="7"/>
        <color theme="1"/>
        <rFont val="Arial"/>
        <family val="2"/>
        <charset val="238"/>
      </rPr>
      <t xml:space="preserve">   </t>
    </r>
    <r>
      <rPr>
        <sz val="11"/>
        <color rgb="FF000000"/>
        <rFont val="Arial"/>
        <family val="2"/>
        <charset val="238"/>
      </rPr>
      <t>maks. delovna temperatura 120 °C,</t>
    </r>
  </si>
  <si>
    <r>
      <t>-</t>
    </r>
    <r>
      <rPr>
        <sz val="7"/>
        <color theme="1"/>
        <rFont val="Arial"/>
        <family val="2"/>
        <charset val="238"/>
      </rPr>
      <t xml:space="preserve">   </t>
    </r>
    <r>
      <rPr>
        <sz val="11"/>
        <color rgb="FF000000"/>
        <rFont val="Arial"/>
        <family val="2"/>
        <charset val="238"/>
      </rPr>
      <t xml:space="preserve">maks. stalna obremenitev membrane 70 °C, </t>
    </r>
  </si>
  <si>
    <r>
      <t>-</t>
    </r>
    <r>
      <rPr>
        <sz val="7"/>
        <color theme="1"/>
        <rFont val="Arial"/>
        <family val="2"/>
        <charset val="238"/>
      </rPr>
      <t xml:space="preserve">   </t>
    </r>
    <r>
      <rPr>
        <sz val="11"/>
        <color rgb="FF000000"/>
        <rFont val="Arial"/>
        <family val="2"/>
        <charset val="238"/>
      </rPr>
      <t xml:space="preserve">predtlak napolniti na 1,0 bar. </t>
    </r>
  </si>
  <si>
    <r>
      <t>-</t>
    </r>
    <r>
      <rPr>
        <sz val="7"/>
        <color rgb="FF000000"/>
        <rFont val="Arial"/>
        <family val="2"/>
        <charset val="238"/>
      </rPr>
      <t xml:space="preserve">   </t>
    </r>
    <r>
      <rPr>
        <sz val="11"/>
        <color rgb="FF000000"/>
        <rFont val="Arial"/>
        <family val="2"/>
        <charset val="238"/>
      </rPr>
      <t>tlak odpiranja: 3 bar.</t>
    </r>
  </si>
  <si>
    <r>
      <t xml:space="preserve">Fitinge je dovoljeno spajati le z originalnim orodjem </t>
    </r>
    <r>
      <rPr>
        <sz val="11"/>
        <color rgb="FF000000"/>
        <rFont val="Arial"/>
        <family val="2"/>
        <charset val="238"/>
      </rPr>
      <t>proizvajalca cevi.</t>
    </r>
  </si>
  <si>
    <t>Vključno mešanje z vodo (v večji posodi, npr. 200 lit. sodu), za temperaturo zmržišča do -7 °C (volumsko razmerje 20 % Melaled / 80 % voda) ter prečrpavanje v sistem.</t>
  </si>
  <si>
    <r>
      <t>-</t>
    </r>
    <r>
      <rPr>
        <sz val="7"/>
        <color theme="1"/>
        <rFont val="Arial"/>
        <family val="2"/>
        <charset val="238"/>
      </rPr>
      <t xml:space="preserve">   </t>
    </r>
    <r>
      <rPr>
        <sz val="11"/>
        <color theme="1"/>
        <rFont val="Arial"/>
        <family val="2"/>
        <charset val="238"/>
      </rPr>
      <t xml:space="preserve">zunanje kompresorske enote kompaktne izvedbe z inverter kompresorjem, </t>
    </r>
  </si>
  <si>
    <r>
      <t>-</t>
    </r>
    <r>
      <rPr>
        <sz val="7"/>
        <color theme="1"/>
        <rFont val="Arial"/>
        <family val="2"/>
        <charset val="238"/>
      </rPr>
      <t xml:space="preserve">   </t>
    </r>
    <r>
      <rPr>
        <sz val="11"/>
        <color theme="1"/>
        <rFont val="Arial"/>
        <family val="2"/>
        <charset val="238"/>
      </rPr>
      <t>zračno hlajenim kondenzatorjem z inverter ventilatorjem,</t>
    </r>
  </si>
  <si>
    <r>
      <t>-</t>
    </r>
    <r>
      <rPr>
        <sz val="7"/>
        <color theme="1"/>
        <rFont val="Arial"/>
        <family val="2"/>
        <charset val="238"/>
      </rPr>
      <t xml:space="preserve">   </t>
    </r>
    <r>
      <rPr>
        <sz val="11"/>
        <color theme="1"/>
        <rFont val="Arial"/>
        <family val="2"/>
        <charset val="238"/>
      </rPr>
      <t>elektronski ekspanzijski ventil,</t>
    </r>
  </si>
  <si>
    <r>
      <t>-</t>
    </r>
    <r>
      <rPr>
        <sz val="7"/>
        <color theme="1"/>
        <rFont val="Arial"/>
        <family val="2"/>
        <charset val="238"/>
      </rPr>
      <t xml:space="preserve">   </t>
    </r>
    <r>
      <rPr>
        <sz val="11"/>
        <color theme="1"/>
        <rFont val="Arial"/>
        <family val="2"/>
        <charset val="238"/>
      </rPr>
      <t>mikroprocesorsko regulacijo,</t>
    </r>
  </si>
  <si>
    <r>
      <t>-</t>
    </r>
    <r>
      <rPr>
        <sz val="7"/>
        <color theme="1"/>
        <rFont val="Arial"/>
        <family val="2"/>
        <charset val="238"/>
      </rPr>
      <t xml:space="preserve">   </t>
    </r>
    <r>
      <rPr>
        <sz val="11"/>
        <color theme="1"/>
        <rFont val="Arial"/>
        <family val="2"/>
        <charset val="238"/>
      </rPr>
      <t>antivibracijske noge,</t>
    </r>
  </si>
  <si>
    <r>
      <t>-</t>
    </r>
    <r>
      <rPr>
        <sz val="7"/>
        <color theme="1"/>
        <rFont val="Arial"/>
        <family val="2"/>
        <charset val="238"/>
      </rPr>
      <t xml:space="preserve">   </t>
    </r>
    <r>
      <rPr>
        <sz val="11"/>
        <color theme="1"/>
        <rFont val="Arial"/>
        <family val="2"/>
        <charset val="238"/>
      </rPr>
      <t>prednapolnjena s hladivom.</t>
    </r>
  </si>
  <si>
    <r>
      <t>-</t>
    </r>
    <r>
      <rPr>
        <sz val="7"/>
        <color theme="1"/>
        <rFont val="Arial"/>
        <family val="2"/>
        <charset val="238"/>
      </rPr>
      <t xml:space="preserve">   </t>
    </r>
    <r>
      <rPr>
        <sz val="11"/>
        <color theme="1"/>
        <rFont val="Arial"/>
        <family val="2"/>
        <charset val="238"/>
      </rPr>
      <t>največja skupna dolžina do 100 m,</t>
    </r>
  </si>
  <si>
    <r>
      <t>-</t>
    </r>
    <r>
      <rPr>
        <sz val="7"/>
        <color theme="1"/>
        <rFont val="Arial"/>
        <family val="2"/>
        <charset val="238"/>
      </rPr>
      <t xml:space="preserve">   </t>
    </r>
    <r>
      <rPr>
        <sz val="11"/>
        <color theme="1"/>
        <rFont val="Arial"/>
        <family val="2"/>
        <charset val="238"/>
      </rPr>
      <t>višinska razlika med notranjo in zunanjo enoto do 30 m.</t>
    </r>
  </si>
  <si>
    <r>
      <t>-</t>
    </r>
    <r>
      <rPr>
        <sz val="7"/>
        <color theme="1"/>
        <rFont val="Arial"/>
        <family val="2"/>
        <charset val="238"/>
      </rPr>
      <t xml:space="preserve">   </t>
    </r>
    <r>
      <rPr>
        <b/>
        <sz val="11"/>
        <color theme="1"/>
        <rFont val="Arial"/>
        <family val="2"/>
        <charset val="238"/>
      </rPr>
      <t>nazivna hladilna moč 22 kW</t>
    </r>
    <r>
      <rPr>
        <sz val="11"/>
        <color theme="1"/>
        <rFont val="Arial"/>
        <family val="2"/>
        <charset val="238"/>
      </rPr>
      <t>, SEER 5,3,</t>
    </r>
  </si>
  <si>
    <r>
      <t>-</t>
    </r>
    <r>
      <rPr>
        <sz val="7"/>
        <color theme="1"/>
        <rFont val="Arial"/>
        <family val="2"/>
        <charset val="238"/>
      </rPr>
      <t xml:space="preserve">   </t>
    </r>
    <r>
      <rPr>
        <sz val="11"/>
        <color theme="1"/>
        <rFont val="Arial"/>
        <family val="2"/>
        <charset val="238"/>
      </rPr>
      <t>nazivna grelna moč 27 kW,</t>
    </r>
  </si>
  <si>
    <r>
      <t>-</t>
    </r>
    <r>
      <rPr>
        <sz val="7"/>
        <color theme="1"/>
        <rFont val="Arial"/>
        <family val="2"/>
        <charset val="238"/>
      </rPr>
      <t xml:space="preserve">   </t>
    </r>
    <r>
      <rPr>
        <sz val="11"/>
        <color theme="1"/>
        <rFont val="Arial"/>
        <family val="2"/>
        <charset val="238"/>
      </rPr>
      <t>delovno območje (zunanji pogoji) hlajenje od -15°C do +46°C, gretje od -20°C do +21°C,</t>
    </r>
  </si>
  <si>
    <r>
      <t>-</t>
    </r>
    <r>
      <rPr>
        <sz val="7"/>
        <color theme="1"/>
        <rFont val="Arial"/>
        <family val="2"/>
        <charset val="238"/>
      </rPr>
      <t xml:space="preserve">  </t>
    </r>
    <r>
      <rPr>
        <sz val="11"/>
        <color theme="1"/>
        <rFont val="Arial"/>
        <family val="2"/>
        <charset val="238"/>
      </rPr>
      <t>priključki za hladivo f12,7 / f25,4,</t>
    </r>
  </si>
  <si>
    <r>
      <t>-</t>
    </r>
    <r>
      <rPr>
        <sz val="7"/>
        <color theme="1"/>
        <rFont val="Arial"/>
        <family val="2"/>
        <charset val="238"/>
      </rPr>
      <t xml:space="preserve">   </t>
    </r>
    <r>
      <rPr>
        <sz val="11"/>
        <color theme="1"/>
        <rFont val="Arial"/>
        <family val="2"/>
        <charset val="238"/>
      </rPr>
      <t xml:space="preserve">hladilni plin R32, </t>
    </r>
  </si>
  <si>
    <r>
      <t>-</t>
    </r>
    <r>
      <rPr>
        <sz val="7"/>
        <color theme="1"/>
        <rFont val="Arial"/>
        <family val="2"/>
        <charset val="238"/>
      </rPr>
      <t xml:space="preserve">  </t>
    </r>
    <r>
      <rPr>
        <sz val="11"/>
        <color theme="1"/>
        <rFont val="Arial"/>
        <family val="2"/>
        <charset val="238"/>
      </rPr>
      <t xml:space="preserve">raven zvočne moči Lw 77 dB(A) pri hlajenju, </t>
    </r>
  </si>
  <si>
    <r>
      <t>-</t>
    </r>
    <r>
      <rPr>
        <sz val="7"/>
        <color theme="1"/>
        <rFont val="Arial"/>
        <family val="2"/>
        <charset val="238"/>
      </rPr>
      <t xml:space="preserve">  </t>
    </r>
    <r>
      <rPr>
        <sz val="11"/>
        <color theme="1"/>
        <rFont val="Arial"/>
        <family val="2"/>
        <charset val="238"/>
      </rPr>
      <t xml:space="preserve">raven zvočnega tlaka Lp 59 dB(A) pri hlajenju, </t>
    </r>
  </si>
  <si>
    <r>
      <t>-</t>
    </r>
    <r>
      <rPr>
        <sz val="7"/>
        <color theme="1"/>
        <rFont val="Arial"/>
        <family val="2"/>
        <charset val="238"/>
      </rPr>
      <t xml:space="preserve">  </t>
    </r>
    <r>
      <rPr>
        <sz val="11"/>
        <color theme="1"/>
        <rFont val="Arial"/>
        <family val="2"/>
        <charset val="238"/>
      </rPr>
      <t xml:space="preserve">dimenzije v/š/g 1.350x1.050x330mm, </t>
    </r>
  </si>
  <si>
    <r>
      <t>-</t>
    </r>
    <r>
      <rPr>
        <sz val="7"/>
        <color theme="1"/>
        <rFont val="Arial"/>
        <family val="2"/>
        <charset val="238"/>
      </rPr>
      <t xml:space="preserve">  </t>
    </r>
    <r>
      <rPr>
        <sz val="11"/>
        <color theme="1"/>
        <rFont val="Arial"/>
        <family val="2"/>
        <charset val="238"/>
      </rPr>
      <t>okvirna teža 140kg,</t>
    </r>
  </si>
  <si>
    <r>
      <t>-</t>
    </r>
    <r>
      <rPr>
        <sz val="7"/>
        <color theme="1"/>
        <rFont val="Arial"/>
        <family val="2"/>
        <charset val="238"/>
      </rPr>
      <t xml:space="preserve">   </t>
    </r>
    <r>
      <rPr>
        <sz val="11"/>
        <color theme="1"/>
        <rFont val="Arial"/>
        <family val="2"/>
        <charset val="238"/>
      </rPr>
      <t>električni priklop/moč 400V / 8kW / 50Hz.</t>
    </r>
  </si>
  <si>
    <t>1 - f 25,0 x 1,0</t>
  </si>
  <si>
    <r>
      <t>-</t>
    </r>
    <r>
      <rPr>
        <sz val="7"/>
        <color rgb="FF000000"/>
        <rFont val="Arial"/>
        <family val="2"/>
        <charset val="238"/>
      </rPr>
      <t xml:space="preserve">   </t>
    </r>
    <r>
      <rPr>
        <sz val="11"/>
        <color rgb="FF000000"/>
        <rFont val="Arial"/>
        <family val="2"/>
        <charset val="238"/>
      </rPr>
      <t>ogrevanje dovod - sekundarna stran v svetlo rdeči barvi RAL 3002,</t>
    </r>
  </si>
  <si>
    <r>
      <t>-</t>
    </r>
    <r>
      <rPr>
        <sz val="7"/>
        <color rgb="FF000000"/>
        <rFont val="Arial"/>
        <family val="2"/>
        <charset val="238"/>
      </rPr>
      <t xml:space="preserve">   </t>
    </r>
    <r>
      <rPr>
        <sz val="11"/>
        <color rgb="FF000000"/>
        <rFont val="Arial"/>
        <family val="2"/>
        <charset val="238"/>
      </rPr>
      <t>ogrevanje povratek - sekundarna stran v svetlo modri barvi RAL 5013.</t>
    </r>
  </si>
  <si>
    <r>
      <t>dovodna prezračevalna naprava 11.500 m</t>
    </r>
    <r>
      <rPr>
        <vertAlign val="superscript"/>
        <sz val="11"/>
        <color theme="1"/>
        <rFont val="Arial"/>
        <family val="2"/>
        <charset val="238"/>
      </rPr>
      <t>3</t>
    </r>
    <r>
      <rPr>
        <sz val="11"/>
        <color theme="1"/>
        <rFont val="Arial"/>
        <family val="2"/>
        <charset val="238"/>
      </rPr>
      <t>/h</t>
    </r>
  </si>
  <si>
    <r>
      <t>odvodna prezračevalna naprava 12.000 m</t>
    </r>
    <r>
      <rPr>
        <vertAlign val="superscript"/>
        <sz val="11"/>
        <color theme="1"/>
        <rFont val="Arial"/>
        <family val="2"/>
        <charset val="238"/>
      </rPr>
      <t>3</t>
    </r>
    <r>
      <rPr>
        <sz val="11"/>
        <color theme="1"/>
        <rFont val="Arial"/>
        <family val="2"/>
        <charset val="238"/>
      </rPr>
      <t>/h</t>
    </r>
  </si>
  <si>
    <r>
      <t>01.</t>
    </r>
    <r>
      <rPr>
        <sz val="7"/>
        <color rgb="FF000000"/>
        <rFont val="Arial"/>
        <family val="2"/>
        <charset val="238"/>
      </rPr>
      <t xml:space="preserve">   </t>
    </r>
    <r>
      <rPr>
        <sz val="11"/>
        <color rgb="FF000000"/>
        <rFont val="Arial"/>
        <family val="2"/>
        <charset val="238"/>
      </rPr>
      <t xml:space="preserve">Tlačni preizkus bakrenih cevovodov za razvod </t>
    </r>
    <r>
      <rPr>
        <sz val="11"/>
        <color theme="1"/>
        <rFont val="Arial"/>
        <family val="2"/>
        <charset val="238"/>
      </rPr>
      <t xml:space="preserve">hladilnih plinov, </t>
    </r>
    <r>
      <rPr>
        <sz val="11"/>
        <color rgb="FF000000"/>
        <rFont val="Arial"/>
        <family val="2"/>
        <charset val="238"/>
      </rPr>
      <t xml:space="preserve">skladno z SIST EN 14276-2. </t>
    </r>
  </si>
  <si>
    <r>
      <t>02.</t>
    </r>
    <r>
      <rPr>
        <sz val="7"/>
        <color rgb="FF000000"/>
        <rFont val="Arial"/>
        <family val="2"/>
        <charset val="238"/>
      </rPr>
      <t xml:space="preserve">   </t>
    </r>
    <r>
      <rPr>
        <sz val="11"/>
        <color rgb="FF000000"/>
        <rFont val="Arial"/>
        <family val="2"/>
        <charset val="238"/>
      </rPr>
      <t>Dela za vgradnjo v obstoječi objekt:</t>
    </r>
  </si>
  <si>
    <r>
      <t>-</t>
    </r>
    <r>
      <rPr>
        <sz val="7"/>
        <color rgb="FF000000"/>
        <rFont val="Arial"/>
        <family val="2"/>
        <charset val="238"/>
      </rPr>
      <t xml:space="preserve">   </t>
    </r>
    <r>
      <rPr>
        <sz val="11"/>
        <color rgb="FF000000"/>
        <rFont val="Arial"/>
        <family val="2"/>
        <charset val="238"/>
      </rPr>
      <t>2x priključitev kondenza f 32 mm v obstoječi vertikalo kanalizacije na podstrešju.</t>
    </r>
  </si>
  <si>
    <t>PODATKI O NAČRTU</t>
  </si>
  <si>
    <t>strokovno področje načrta:</t>
  </si>
  <si>
    <t>4 - NAČRT S PODROČJA STROJNIŠTVA</t>
  </si>
  <si>
    <t>številka in naziv načrta:</t>
  </si>
  <si>
    <t xml:space="preserve">številka načrta: </t>
  </si>
  <si>
    <t xml:space="preserve">kraj in datum izdelave načrta: </t>
  </si>
  <si>
    <t>4 – HLAJENJE, PREZRAČEVANJE</t>
  </si>
  <si>
    <t>25 57 - S - PZI</t>
  </si>
  <si>
    <t>Podreča, december 2025</t>
  </si>
  <si>
    <t>PSIHIATRIČNA BOLNIŠNICA IDRIJA - OBJEKT  " S "</t>
  </si>
  <si>
    <t xml:space="preserve">MITSUBISHI ELECTRIC, tip PUHY – P250 YNW-A2 </t>
  </si>
  <si>
    <t>R410A, 13 kg</t>
  </si>
  <si>
    <t>GBC 16, priključek 15,88 (45 bar)</t>
  </si>
  <si>
    <r>
      <t>-</t>
    </r>
    <r>
      <rPr>
        <sz val="7"/>
        <color theme="1"/>
        <rFont val="Arial"/>
        <family val="2"/>
        <charset val="238"/>
      </rPr>
      <t xml:space="preserve">   </t>
    </r>
    <r>
      <rPr>
        <b/>
        <sz val="11"/>
        <color theme="1"/>
        <rFont val="Arial"/>
        <family val="2"/>
        <charset val="238"/>
      </rPr>
      <t>nazivna hladilna moč 28 kW</t>
    </r>
    <r>
      <rPr>
        <sz val="11"/>
        <color theme="1"/>
        <rFont val="Arial"/>
        <family val="2"/>
        <charset val="238"/>
      </rPr>
      <t>, SEER 6,9,</t>
    </r>
  </si>
  <si>
    <r>
      <t>-</t>
    </r>
    <r>
      <rPr>
        <sz val="7"/>
        <color theme="1"/>
        <rFont val="Arial"/>
        <family val="2"/>
        <charset val="238"/>
      </rPr>
      <t xml:space="preserve">   </t>
    </r>
    <r>
      <rPr>
        <sz val="11"/>
        <color theme="1"/>
        <rFont val="Arial"/>
        <family val="2"/>
        <charset val="238"/>
      </rPr>
      <t>nazivna grelna moč 31,5 kW, SCOP 4,39,</t>
    </r>
  </si>
  <si>
    <r>
      <t>-</t>
    </r>
    <r>
      <rPr>
        <sz val="7"/>
        <color theme="1"/>
        <rFont val="Arial"/>
        <family val="2"/>
        <charset val="238"/>
      </rPr>
      <t xml:space="preserve">  </t>
    </r>
    <r>
      <rPr>
        <sz val="11"/>
        <color theme="1"/>
        <rFont val="Arial"/>
        <family val="2"/>
        <charset val="238"/>
      </rPr>
      <t>priključki za hladivo f9,52 / f22,2,</t>
    </r>
  </si>
  <si>
    <r>
      <t>-</t>
    </r>
    <r>
      <rPr>
        <sz val="7"/>
        <color theme="1"/>
        <rFont val="Arial"/>
        <family val="2"/>
        <charset val="238"/>
      </rPr>
      <t xml:space="preserve">  </t>
    </r>
    <r>
      <rPr>
        <sz val="11"/>
        <color theme="1"/>
        <rFont val="Arial"/>
        <family val="2"/>
        <charset val="238"/>
      </rPr>
      <t xml:space="preserve">raven zvočne moči Lw 78 dB(A) pri hlajenju, </t>
    </r>
  </si>
  <si>
    <r>
      <t>-</t>
    </r>
    <r>
      <rPr>
        <sz val="7"/>
        <color theme="1"/>
        <rFont val="Arial"/>
        <family val="2"/>
        <charset val="238"/>
      </rPr>
      <t xml:space="preserve">  </t>
    </r>
    <r>
      <rPr>
        <sz val="11"/>
        <color theme="1"/>
        <rFont val="Arial"/>
        <family val="2"/>
        <charset val="238"/>
      </rPr>
      <t xml:space="preserve">raven zvočnega tlaka Lp 60 dB(A) pri hlajenju, </t>
    </r>
  </si>
  <si>
    <r>
      <t>-</t>
    </r>
    <r>
      <rPr>
        <sz val="7"/>
        <color theme="1"/>
        <rFont val="Arial"/>
        <family val="2"/>
        <charset val="238"/>
      </rPr>
      <t xml:space="preserve">  </t>
    </r>
    <r>
      <rPr>
        <sz val="11"/>
        <color theme="1"/>
        <rFont val="Arial"/>
        <family val="2"/>
        <charset val="238"/>
      </rPr>
      <t xml:space="preserve">dimenzije v/š/g 1.850x920x740mm, </t>
    </r>
  </si>
  <si>
    <r>
      <t>-</t>
    </r>
    <r>
      <rPr>
        <sz val="7"/>
        <color theme="1"/>
        <rFont val="Arial"/>
        <family val="2"/>
        <charset val="238"/>
      </rPr>
      <t xml:space="preserve">  </t>
    </r>
    <r>
      <rPr>
        <sz val="11"/>
        <color theme="1"/>
        <rFont val="Arial"/>
        <family val="2"/>
        <charset val="238"/>
      </rPr>
      <t>okvirna teža 220kg,</t>
    </r>
  </si>
  <si>
    <r>
      <t>-</t>
    </r>
    <r>
      <rPr>
        <sz val="7"/>
        <color theme="1"/>
        <rFont val="Arial"/>
        <family val="2"/>
        <charset val="238"/>
      </rPr>
      <t xml:space="preserve">   </t>
    </r>
    <r>
      <rPr>
        <sz val="11"/>
        <color theme="1"/>
        <rFont val="Arial"/>
        <family val="2"/>
        <charset val="238"/>
      </rPr>
      <t>električni priklop/moč 400V / 10kW / 50Hz.</t>
    </r>
  </si>
  <si>
    <r>
      <t>02.</t>
    </r>
    <r>
      <rPr>
        <sz val="7"/>
        <color rgb="FF000000"/>
        <rFont val="Arial"/>
        <family val="2"/>
        <charset val="238"/>
      </rPr>
      <t xml:space="preserve">   </t>
    </r>
    <r>
      <rPr>
        <sz val="11"/>
        <color rgb="FF000000"/>
        <rFont val="Arial"/>
        <family val="2"/>
        <charset val="238"/>
      </rPr>
      <t>AB nosilni podstavek za zunanjo VRF enoto, dim. ca. 120x90cm, višine 30cm nad terenom.</t>
    </r>
  </si>
  <si>
    <r>
      <t>04.</t>
    </r>
    <r>
      <rPr>
        <sz val="7"/>
        <color rgb="FF000000"/>
        <rFont val="Arial"/>
        <family val="2"/>
        <charset val="238"/>
      </rPr>
      <t xml:space="preserve">   </t>
    </r>
    <r>
      <rPr>
        <sz val="11"/>
        <color rgb="FF000000"/>
        <rFont val="Arial"/>
        <family val="2"/>
        <charset val="238"/>
      </rPr>
      <t>Notranja stropna kasetna enota, 4-smerni izpih zraka, VRF izvedbe, elektronska regulacija, tri-stopenjski ventilator, elektronsko krmiljen elektromagnetni ventil, zračni filter, črpalka za dvig kondenza.</t>
    </r>
  </si>
  <si>
    <r>
      <t>05.</t>
    </r>
    <r>
      <rPr>
        <sz val="7"/>
        <color rgb="FF000000"/>
        <rFont val="Arial"/>
        <family val="2"/>
        <charset val="238"/>
      </rPr>
      <t xml:space="preserve">   </t>
    </r>
    <r>
      <rPr>
        <sz val="11"/>
        <color rgb="FF000000"/>
        <rFont val="Arial"/>
        <family val="2"/>
        <charset val="238"/>
      </rPr>
      <t xml:space="preserve">Izdelava nosilnih menjalnikov oz. nosilcev za notranjo stropno kasetno klima enoto. Nosilec med dvema stenama (hodnik) oz. iz stropa (sobe). </t>
    </r>
  </si>
  <si>
    <r>
      <t>06.</t>
    </r>
    <r>
      <rPr>
        <sz val="7"/>
        <color rgb="FF000000"/>
        <rFont val="Arial"/>
        <family val="2"/>
        <charset val="238"/>
      </rPr>
      <t xml:space="preserve">   </t>
    </r>
    <r>
      <rPr>
        <sz val="11"/>
        <color rgb="FF000000"/>
        <rFont val="Arial"/>
        <family val="2"/>
        <charset val="238"/>
      </rPr>
      <t xml:space="preserve">Sobni žični stenski daljinski elektronski </t>
    </r>
    <r>
      <rPr>
        <b/>
        <sz val="11"/>
        <color rgb="FF000000"/>
        <rFont val="Arial"/>
        <family val="2"/>
        <charset val="238"/>
      </rPr>
      <t>upravljalnik</t>
    </r>
    <r>
      <rPr>
        <sz val="11"/>
        <color rgb="FF000000"/>
        <rFont val="Arial"/>
        <family val="2"/>
        <charset val="238"/>
      </rPr>
      <t xml:space="preserve"> za regulacijo notranje klima enote, z LCD zaslonom.</t>
    </r>
  </si>
  <si>
    <r>
      <t>07.</t>
    </r>
    <r>
      <rPr>
        <sz val="7"/>
        <color theme="1"/>
        <rFont val="Arial"/>
        <family val="2"/>
        <charset val="238"/>
      </rPr>
      <t xml:space="preserve">   </t>
    </r>
    <r>
      <rPr>
        <sz val="11"/>
        <color theme="1"/>
        <rFont val="Arial"/>
        <family val="2"/>
        <charset val="238"/>
      </rPr>
      <t>Kabliranje dovoda za zunanjo VRF enoto, dolžine do 40m.</t>
    </r>
  </si>
  <si>
    <r>
      <t>08.</t>
    </r>
    <r>
      <rPr>
        <sz val="7"/>
        <color theme="1"/>
        <rFont val="Arial"/>
        <family val="2"/>
        <charset val="238"/>
      </rPr>
      <t xml:space="preserve">   </t>
    </r>
    <r>
      <rPr>
        <sz val="11"/>
        <color theme="1"/>
        <rFont val="Arial"/>
        <family val="2"/>
        <charset val="238"/>
      </rPr>
      <t xml:space="preserve">Kabliranje </t>
    </r>
    <r>
      <rPr>
        <sz val="11"/>
        <color rgb="FF000000"/>
        <rFont val="Arial"/>
        <family val="2"/>
        <charset val="238"/>
      </rPr>
      <t xml:space="preserve">komunikacije </t>
    </r>
    <r>
      <rPr>
        <sz val="11"/>
        <color theme="1"/>
        <rFont val="Arial"/>
        <family val="2"/>
        <charset val="238"/>
      </rPr>
      <t>med zunanjo VRF enoto ter vsako notranjo enoto, napajanje notranjih enot, povezava med sobnimi žičnimi stenskimi upravljalniki ter notranjimi enotami.</t>
    </r>
  </si>
  <si>
    <r>
      <t>09.</t>
    </r>
    <r>
      <rPr>
        <sz val="7"/>
        <color theme="1"/>
        <rFont val="Arial"/>
        <family val="2"/>
        <charset val="238"/>
      </rPr>
      <t xml:space="preserve">   </t>
    </r>
    <r>
      <rPr>
        <sz val="11"/>
        <color rgb="FF000000"/>
        <rFont val="Arial"/>
        <family val="2"/>
        <charset val="238"/>
      </rPr>
      <t xml:space="preserve">Servisni </t>
    </r>
    <r>
      <rPr>
        <sz val="11"/>
        <color theme="1"/>
        <rFont val="Arial"/>
        <family val="2"/>
        <charset val="238"/>
      </rPr>
      <t>ventil za hladilne pline v hladilni in klima tehniki (R410A)</t>
    </r>
    <r>
      <rPr>
        <sz val="11"/>
        <color rgb="FF000000"/>
        <rFont val="Arial"/>
        <family val="2"/>
        <charset val="238"/>
      </rPr>
      <t>,</t>
    </r>
    <r>
      <rPr>
        <sz val="11"/>
        <color theme="1"/>
        <rFont val="Arial"/>
        <family val="2"/>
        <charset val="238"/>
      </rPr>
      <t xml:space="preserve"> izdelan iz medenine, sestavljen iz zapornega krogelnega ventila s kapo in servisnega priključka s kapo, bakreni priključki.</t>
    </r>
  </si>
  <si>
    <r>
      <t>10.</t>
    </r>
    <r>
      <rPr>
        <sz val="7"/>
        <color rgb="FF000000"/>
        <rFont val="Arial"/>
        <family val="2"/>
        <charset val="238"/>
      </rPr>
      <t xml:space="preserve">   </t>
    </r>
    <r>
      <rPr>
        <sz val="11"/>
        <color rgb="FF000000"/>
        <rFont val="Arial"/>
        <family val="2"/>
        <charset val="238"/>
      </rPr>
      <t xml:space="preserve">Združevalni kosi (Y kos) </t>
    </r>
    <r>
      <rPr>
        <sz val="11"/>
        <color theme="1"/>
        <rFont val="Arial"/>
        <family val="2"/>
        <charset val="238"/>
      </rPr>
      <t>za hladilne pline v hladilni in klima tehniki (R410A)</t>
    </r>
    <r>
      <rPr>
        <sz val="11"/>
        <color rgb="FF000000"/>
        <rFont val="Arial"/>
        <family val="2"/>
        <charset val="238"/>
      </rPr>
      <t xml:space="preserve">, za delovni tlak min. 45 bar, predizoliran bakreni element za združevanje bakrenih inštalacij različnih dimenzij, za pravilen pretok hladiva tekoče in plinaste faze. </t>
    </r>
  </si>
  <si>
    <r>
      <t>11.</t>
    </r>
    <r>
      <rPr>
        <sz val="7"/>
        <color theme="1"/>
        <rFont val="Arial"/>
        <family val="2"/>
        <charset val="238"/>
      </rPr>
      <t xml:space="preserve">   </t>
    </r>
    <r>
      <rPr>
        <sz val="11"/>
        <color rgb="FF000000"/>
        <rFont val="Arial"/>
        <family val="2"/>
        <charset val="238"/>
      </rPr>
      <t xml:space="preserve">Predizolirani cevovodi za razvod </t>
    </r>
    <r>
      <rPr>
        <sz val="11"/>
        <color theme="1"/>
        <rFont val="Arial"/>
        <family val="2"/>
        <charset val="238"/>
      </rPr>
      <t>hladilnih plinov v hladilni in klima tehniki (R410A)</t>
    </r>
    <r>
      <rPr>
        <sz val="11"/>
        <color rgb="FF000000"/>
        <rFont val="Arial"/>
        <family val="2"/>
        <charset val="238"/>
      </rPr>
      <t>, za delovni tlak min. 45 bar, izdelani iz bakrenih cevi, minimalno 99,9% čistega bakra,</t>
    </r>
    <r>
      <rPr>
        <sz val="11"/>
        <color theme="1"/>
        <rFont val="Arial"/>
        <family val="2"/>
        <charset val="238"/>
      </rPr>
      <t xml:space="preserve"> v skladu z EN12735-1, </t>
    </r>
    <r>
      <rPr>
        <sz val="11"/>
        <color rgb="FF000000"/>
        <rFont val="Arial"/>
        <family val="2"/>
        <charset val="238"/>
      </rPr>
      <t xml:space="preserve">vključno s fazoni, </t>
    </r>
    <r>
      <rPr>
        <sz val="11"/>
        <color theme="1"/>
        <rFont val="Arial"/>
        <family val="2"/>
        <charset val="238"/>
      </rPr>
      <t>tovarniško znotraj očiščene in razmaščene.</t>
    </r>
  </si>
  <si>
    <r>
      <t>12.</t>
    </r>
    <r>
      <rPr>
        <sz val="7"/>
        <color rgb="FF000000"/>
        <rFont val="Arial"/>
        <family val="2"/>
        <charset val="238"/>
      </rPr>
      <t xml:space="preserve">   </t>
    </r>
    <r>
      <rPr>
        <sz val="11"/>
        <color rgb="FF000000"/>
        <rFont val="Arial"/>
        <family val="2"/>
        <charset val="238"/>
      </rPr>
      <t xml:space="preserve">Cevovodi za razvod </t>
    </r>
    <r>
      <rPr>
        <sz val="11"/>
        <color theme="1"/>
        <rFont val="Arial"/>
        <family val="2"/>
        <charset val="238"/>
      </rPr>
      <t>hladilnih plinov v hladilni in klima tehniki (R410A)</t>
    </r>
    <r>
      <rPr>
        <sz val="11"/>
        <color rgb="FF000000"/>
        <rFont val="Arial"/>
        <family val="2"/>
        <charset val="238"/>
      </rPr>
      <t>, za delovni tlak min. 45 bar, izdelani iz bakrenih cevi, minimalno 99,9% čistega bakra,</t>
    </r>
    <r>
      <rPr>
        <sz val="11"/>
        <color theme="1"/>
        <rFont val="Arial"/>
        <family val="2"/>
        <charset val="238"/>
      </rPr>
      <t xml:space="preserve"> v skladu z EN12735-1, </t>
    </r>
    <r>
      <rPr>
        <sz val="11"/>
        <color rgb="FF000000"/>
        <rFont val="Arial"/>
        <family val="2"/>
        <charset val="238"/>
      </rPr>
      <t xml:space="preserve">vključno s fazoni, </t>
    </r>
    <r>
      <rPr>
        <sz val="11"/>
        <color theme="1"/>
        <rFont val="Arial"/>
        <family val="2"/>
        <charset val="238"/>
      </rPr>
      <t>tovarniško znotraj očiščene in razmaščene.</t>
    </r>
  </si>
  <si>
    <r>
      <t>13.</t>
    </r>
    <r>
      <rPr>
        <sz val="7"/>
        <color rgb="FF000000"/>
        <rFont val="Arial"/>
        <family val="2"/>
        <charset val="238"/>
      </rPr>
      <t xml:space="preserve">   </t>
    </r>
    <r>
      <rPr>
        <sz val="11"/>
        <color rgb="FF000000"/>
        <rFont val="Arial"/>
        <family val="2"/>
        <charset val="238"/>
      </rPr>
      <t>Toplotna in parozaporna izolacija cevnih razvodov hladilnih plinov. Izolacija je izdelana iz zaprtocelične strukture, temperaturno območje od -50°C do +105°C,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(ne kaplja). </t>
    </r>
  </si>
  <si>
    <r>
      <t>14.</t>
    </r>
    <r>
      <rPr>
        <sz val="7"/>
        <color rgb="FF000000"/>
        <rFont val="Arial"/>
        <family val="2"/>
        <charset val="238"/>
      </rPr>
      <t xml:space="preserve">   </t>
    </r>
    <r>
      <rPr>
        <sz val="11"/>
        <color rgb="FF000000"/>
        <rFont val="Arial"/>
        <family val="2"/>
        <charset val="238"/>
      </rPr>
      <t>Zaščita bakrenih cevovodov na prostem po fasadi ter terenu pred vremenskimi vplivi, izdelana iz Alu pločevine, pritrjena v fasado.</t>
    </r>
  </si>
  <si>
    <r>
      <t>15.</t>
    </r>
    <r>
      <rPr>
        <sz val="7"/>
        <color rgb="FF000000"/>
        <rFont val="Arial"/>
        <family val="2"/>
        <charset val="238"/>
      </rPr>
      <t xml:space="preserve">   </t>
    </r>
    <r>
      <rPr>
        <sz val="11"/>
        <color rgb="FF000000"/>
        <rFont val="Arial"/>
        <family val="2"/>
        <charset val="238"/>
      </rPr>
      <t xml:space="preserve">Sifon za klima naprave (kondenz), s </t>
    </r>
    <r>
      <rPr>
        <b/>
        <sz val="11"/>
        <color rgb="FF000000"/>
        <rFont val="Arial"/>
        <family val="2"/>
        <charset val="238"/>
      </rPr>
      <t>higienskim priključnim adapterjem</t>
    </r>
    <r>
      <rPr>
        <sz val="11"/>
        <color rgb="FF000000"/>
        <rFont val="Arial"/>
        <family val="2"/>
        <charset val="238"/>
      </rPr>
      <t xml:space="preserve"> (npr. za bolnice, ambulante, domovi za ostarele), izdelan iz PP, podometna izvedba, dotok / odtok do DN32, dim. 100x100x60mm, pretok do 70 l/h.</t>
    </r>
  </si>
  <si>
    <r>
      <t>16.</t>
    </r>
    <r>
      <rPr>
        <sz val="7"/>
        <color rgb="FF000000"/>
        <rFont val="Arial"/>
        <family val="2"/>
        <charset val="238"/>
      </rPr>
      <t xml:space="preserve">   </t>
    </r>
    <r>
      <rPr>
        <sz val="11"/>
        <color rgb="FF000000"/>
        <rFont val="Arial"/>
        <family val="2"/>
        <charset val="238"/>
      </rPr>
      <t>Cevovodi za odvod kondenzata vidno pod stropom.</t>
    </r>
  </si>
  <si>
    <r>
      <t>17.</t>
    </r>
    <r>
      <rPr>
        <sz val="7"/>
        <color rgb="FF000000"/>
        <rFont val="Arial"/>
        <family val="2"/>
        <charset val="238"/>
      </rPr>
      <t xml:space="preserve">   </t>
    </r>
    <r>
      <rPr>
        <sz val="11"/>
        <color rgb="FF000000"/>
        <rFont val="Arial"/>
        <family val="2"/>
        <charset val="238"/>
      </rPr>
      <t>Toplotna in parozaporna izolacija cevnih razvodov kondenza. Izolacija je izdelana iz zaprtocelične strukture, temperaturno območje od -50°C do +105°C,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(ne kaplja). </t>
    </r>
  </si>
  <si>
    <r>
      <t>18.</t>
    </r>
    <r>
      <rPr>
        <sz val="7"/>
        <color rgb="FF000000"/>
        <rFont val="Arial"/>
        <family val="2"/>
        <charset val="238"/>
      </rPr>
      <t xml:space="preserve">   </t>
    </r>
    <r>
      <rPr>
        <sz val="11"/>
        <color rgb="FF000000"/>
        <rFont val="Arial"/>
        <family val="2"/>
        <charset val="238"/>
      </rPr>
      <t xml:space="preserve">Tlačni preizkus bakrenih cevovodov za razvod </t>
    </r>
    <r>
      <rPr>
        <sz val="11"/>
        <color theme="1"/>
        <rFont val="Arial"/>
        <family val="2"/>
        <charset val="238"/>
      </rPr>
      <t xml:space="preserve">hladilnih plinov, </t>
    </r>
    <r>
      <rPr>
        <sz val="11"/>
        <color rgb="FF000000"/>
        <rFont val="Arial"/>
        <family val="2"/>
        <charset val="238"/>
      </rPr>
      <t xml:space="preserve">skladno z SIST EN 14276-2. </t>
    </r>
  </si>
  <si>
    <r>
      <t>19.</t>
    </r>
    <r>
      <rPr>
        <sz val="7"/>
        <color rgb="FF000000"/>
        <rFont val="Arial"/>
        <family val="2"/>
        <charset val="238"/>
      </rPr>
      <t xml:space="preserve">   </t>
    </r>
    <r>
      <rPr>
        <sz val="11"/>
        <color rgb="FF000000"/>
        <rFont val="Arial"/>
        <family val="2"/>
        <charset val="238"/>
      </rPr>
      <t>Dela za vgradnjo v obstoječi objekt:</t>
    </r>
  </si>
  <si>
    <r>
      <t>-</t>
    </r>
    <r>
      <rPr>
        <sz val="7"/>
        <color rgb="FF000000"/>
        <rFont val="Arial"/>
        <family val="2"/>
        <charset val="238"/>
      </rPr>
      <t xml:space="preserve">   </t>
    </r>
    <r>
      <rPr>
        <sz val="11"/>
        <color rgb="FF000000"/>
        <rFont val="Arial"/>
        <family val="2"/>
        <charset val="238"/>
      </rPr>
      <t>1x priključitev kondenza f 32 mm v obstoječi odtok (sifon) umivalnika/korita.</t>
    </r>
  </si>
  <si>
    <r>
      <t>20.</t>
    </r>
    <r>
      <rPr>
        <sz val="7"/>
        <color rgb="FF000000"/>
        <rFont val="Arial"/>
        <family val="2"/>
        <charset val="238"/>
      </rPr>
      <t xml:space="preserve">   </t>
    </r>
    <r>
      <rPr>
        <sz val="11"/>
        <color rgb="FF000000"/>
        <rFont val="Arial"/>
        <family val="2"/>
        <charset val="238"/>
      </rPr>
      <t>Suhomontažna dela – inštalacijska vertikala:</t>
    </r>
  </si>
  <si>
    <r>
      <t>-</t>
    </r>
    <r>
      <rPr>
        <sz val="7"/>
        <color rgb="FF000000"/>
        <rFont val="Arial"/>
        <family val="2"/>
        <charset val="238"/>
      </rPr>
      <t xml:space="preserve">   </t>
    </r>
    <r>
      <rPr>
        <sz val="11"/>
        <color rgb="FF000000"/>
        <rFont val="Arial"/>
        <family val="2"/>
        <charset val="238"/>
      </rPr>
      <t>3x zapiranje nove vertikale za inštalacije z dvostransko »škatlo« z mavčno (knauf) steno (dvojne plošče), z predhodno montažo kovinske podkonstrukcije, širine/globine do 50cm, površine ca. 4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</si>
  <si>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3x bandažiranje, Alu vogalnik, glajenje mavčne stene z gladilno maso, strojno ter ročno brušenje, 2x pleskanje z latex barvo (bela), površine ca. 4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</si>
  <si>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3x vgradnja kovinskih revizijskih vrat dim. 30x30cm v novo mavčno (knauf) steno.</t>
    </r>
  </si>
  <si>
    <r>
      <t>21.</t>
    </r>
    <r>
      <rPr>
        <sz val="7"/>
        <color rgb="FF000000"/>
        <rFont val="Arial"/>
        <family val="2"/>
        <charset val="238"/>
      </rPr>
      <t xml:space="preserve">   </t>
    </r>
    <r>
      <rPr>
        <sz val="11"/>
        <color rgb="FF000000"/>
        <rFont val="Arial"/>
        <family val="2"/>
        <charset val="238"/>
      </rPr>
      <t>Pripravljalna in finalne dela suhomontažna dela - strop:</t>
    </r>
  </si>
  <si>
    <r>
      <t>-</t>
    </r>
    <r>
      <rPr>
        <sz val="7"/>
        <color rgb="FF000000"/>
        <rFont val="Arial"/>
        <family val="2"/>
        <charset val="238"/>
      </rPr>
      <t xml:space="preserve">   </t>
    </r>
    <r>
      <rPr>
        <sz val="11"/>
        <color rgb="FF000000"/>
        <rFont val="Arial"/>
        <family val="2"/>
        <charset val="238"/>
      </rPr>
      <t>skrbna demontažna kasetnega mineralnega (armstrong) stropa dim. 60x60cm, skladiščenje (dodeljen prostor na objektu), površine ca. 160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</si>
  <si>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ponovna montaža ter menjava poškodovanih plošč dim. 60x60cm, površine ca. 175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</si>
  <si>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dobava in montaža obešal za mineralni strop, ca. 40 kos.</t>
    </r>
  </si>
  <si>
    <r>
      <t>22.</t>
    </r>
    <r>
      <rPr>
        <sz val="7"/>
        <color theme="1"/>
        <rFont val="Arial"/>
        <family val="2"/>
        <charset val="238"/>
      </rPr>
      <t xml:space="preserve">   </t>
    </r>
    <r>
      <rPr>
        <sz val="11"/>
        <color theme="1"/>
        <rFont val="Arial"/>
        <family val="2"/>
        <charset val="238"/>
      </rPr>
      <t>Pripravljalna strojna dela, zarisovanje, pomožna gradbena dela (vrtanje zidov in plošč do f120, izdelava utorov, ...).</t>
    </r>
  </si>
  <si>
    <r>
      <t>23.</t>
    </r>
    <r>
      <rPr>
        <sz val="7"/>
        <color theme="1"/>
        <rFont val="Arial"/>
        <family val="2"/>
        <charset val="238"/>
      </rPr>
      <t xml:space="preserve">   </t>
    </r>
    <r>
      <rPr>
        <sz val="11"/>
        <color theme="1"/>
        <rFont val="Arial"/>
        <family val="2"/>
        <charset val="238"/>
      </rPr>
      <t>Projektantski nadzor izvedbe strojnih inštalacij in strojne opreme, ki ga izvede pooblaščeni projektant (1x obisk na objektu).</t>
    </r>
  </si>
  <si>
    <r>
      <t>24.</t>
    </r>
    <r>
      <rPr>
        <sz val="7"/>
        <color theme="1"/>
        <rFont val="Arial"/>
        <family val="2"/>
        <charset val="238"/>
      </rPr>
      <t xml:space="preserve">   </t>
    </r>
    <r>
      <rPr>
        <sz val="11"/>
        <color theme="1"/>
        <rFont val="Arial"/>
        <family val="2"/>
        <charset val="238"/>
      </rPr>
      <t>Poskusno obratovanje, zaključna dela, pospravljanje in odvoz odpadkov na komunalno deponijo, transportni, splošni in drugi nepredvideni stroški; ca. 5% vrednosti del.</t>
    </r>
  </si>
  <si>
    <t>GTAF 900 x 700</t>
  </si>
  <si>
    <t xml:space="preserve">kompl. </t>
  </si>
  <si>
    <r>
      <t>03.</t>
    </r>
    <r>
      <rPr>
        <sz val="7"/>
        <color theme="1"/>
        <rFont val="Arial"/>
        <family val="2"/>
        <charset val="238"/>
      </rPr>
      <t xml:space="preserve">   </t>
    </r>
    <r>
      <rPr>
        <sz val="11"/>
        <color theme="1"/>
        <rFont val="Arial"/>
        <family val="2"/>
        <charset val="238"/>
      </rPr>
      <t>Jeklena</t>
    </r>
    <r>
      <rPr>
        <sz val="11"/>
        <color rgb="FF000000"/>
        <rFont val="Arial"/>
        <family val="2"/>
        <charset val="238"/>
      </rPr>
      <t xml:space="preserve"> nosilna konstrukcija za 2x odvodno prezračevalno enoto.</t>
    </r>
  </si>
  <si>
    <r>
      <t>06.</t>
    </r>
    <r>
      <rPr>
        <sz val="7"/>
        <color theme="1"/>
        <rFont val="Arial"/>
        <family val="2"/>
        <charset val="238"/>
      </rPr>
      <t xml:space="preserve">   </t>
    </r>
    <r>
      <rPr>
        <sz val="11"/>
        <color theme="1"/>
        <rFont val="Arial"/>
        <family val="2"/>
        <charset val="238"/>
      </rPr>
      <t xml:space="preserve">Aluminijasta </t>
    </r>
    <r>
      <rPr>
        <b/>
        <sz val="11"/>
        <color theme="1"/>
        <rFont val="Arial"/>
        <family val="2"/>
        <charset val="238"/>
      </rPr>
      <t xml:space="preserve">vratna akustična </t>
    </r>
    <r>
      <rPr>
        <sz val="11"/>
        <color theme="1"/>
        <rFont val="Arial"/>
        <family val="2"/>
        <charset val="238"/>
      </rPr>
      <t>rešetka, za vgradnjo v krilo širine 35 do 120mm, fiksne horizontalne lamele, sestavljena iz okvirja z lamelami in protiokvirja ter labirinta z zvočno absorbcijskim materialom. Na krilo pritrjena z vijaki. Vključno montažni material.</t>
    </r>
  </si>
  <si>
    <r>
      <t>07.</t>
    </r>
    <r>
      <rPr>
        <sz val="7"/>
        <color rgb="FF000000"/>
        <rFont val="Arial"/>
        <family val="2"/>
        <charset val="238"/>
      </rPr>
      <t xml:space="preserve">   </t>
    </r>
    <r>
      <rPr>
        <sz val="11"/>
        <color rgb="FF000000"/>
        <rFont val="Arial"/>
        <family val="2"/>
        <charset val="238"/>
      </rPr>
      <t xml:space="preserve">Prezračevalni kanali pravokotnega preseka, izdelani iz hladno valjane vročecinkane pločevine, kvaliteta DX51D Z275 po DIN 10142, izdelani po SIST EN 12097, debelina pločevine po DIN 24190, med seboj spojeni s prirobničnimi spoji s tesnilom, za popolni zrakotesen spoj. </t>
    </r>
  </si>
  <si>
    <r>
      <t>08.</t>
    </r>
    <r>
      <rPr>
        <sz val="7"/>
        <color rgb="FF000000"/>
        <rFont val="Arial"/>
        <family val="2"/>
        <charset val="238"/>
      </rPr>
      <t xml:space="preserve">   </t>
    </r>
    <r>
      <rPr>
        <sz val="11"/>
        <color rgb="FF000000"/>
        <rFont val="Arial"/>
        <family val="2"/>
        <charset val="238"/>
      </rPr>
      <t xml:space="preserve">Toplotna in parozaporna izolacija kanalov izvedena iz samolepilnih plošč. Izolacija je izdelana iz zaprtocelične strukture, temperaturno območje od -50°C do +105°C, toplotna prevodnost £0.034W/(m.K) pri 0°C ter  £0.038W/(m.K) pri 40°C, koeficient upora difuziji vodne pare ³10000, požarni razred B-s3,d0 (ne kaplja). Vključno z samolepilnimi trakovi in lepilom. </t>
    </r>
  </si>
  <si>
    <r>
      <t>09.</t>
    </r>
    <r>
      <rPr>
        <sz val="7"/>
        <color rgb="FF000000"/>
        <rFont val="Arial"/>
        <family val="2"/>
        <charset val="238"/>
      </rPr>
      <t xml:space="preserve">   </t>
    </r>
    <r>
      <rPr>
        <sz val="11"/>
        <color rgb="FF000000"/>
        <rFont val="Arial"/>
        <family val="2"/>
        <charset val="238"/>
      </rPr>
      <t>Pametna inline elektronsko regulirana obtočna črpalka s potopljenim rotorjem in EC motorjem, ohišje iz litine, gred nerjaveče jeklo, tekač iz umetne mase, drsni ležaj grafit, serijsko z izolacijsko lupino. Uporabna za ogrevalne in hladilne sisteme (vsebnost glikola do 50%), temperatura vode od -10°C do +110°C.</t>
    </r>
  </si>
  <si>
    <r>
      <t>10.</t>
    </r>
    <r>
      <rPr>
        <sz val="7"/>
        <color rgb="FF000000"/>
        <rFont val="Arial"/>
        <family val="2"/>
        <charset val="238"/>
      </rPr>
      <t xml:space="preserve">   </t>
    </r>
    <r>
      <rPr>
        <sz val="11"/>
        <color rgb="FF000000"/>
        <rFont val="Arial"/>
        <family val="2"/>
        <charset val="238"/>
      </rPr>
      <t xml:space="preserve">Protipovratna loputa z vzmetjo, z navojnima priključkoma, izdelana iz medenine, za temperaturo vode do +110°C. </t>
    </r>
  </si>
  <si>
    <r>
      <t>11.</t>
    </r>
    <r>
      <rPr>
        <sz val="7"/>
        <color rgb="FF000000"/>
        <rFont val="Arial"/>
        <family val="2"/>
        <charset val="238"/>
      </rPr>
      <t xml:space="preserve">   </t>
    </r>
    <r>
      <rPr>
        <sz val="11"/>
        <color rgb="FF000000"/>
        <rFont val="Arial"/>
        <family val="2"/>
        <charset val="238"/>
      </rPr>
      <t>Varnostna zaprta raztezna posoda, primerna za zaprte ogrevalne ali hladilne sisteme (vsebnost glikola do 50%), z membrano iz butilnega kavčuka.</t>
    </r>
  </si>
  <si>
    <r>
      <t>12.</t>
    </r>
    <r>
      <rPr>
        <sz val="7"/>
        <color rgb="FF000000"/>
        <rFont val="Arial"/>
        <family val="2"/>
        <charset val="238"/>
      </rPr>
      <t xml:space="preserve">   </t>
    </r>
    <r>
      <rPr>
        <sz val="11"/>
        <color rgb="FF000000"/>
        <rFont val="Arial"/>
        <family val="2"/>
        <charset val="238"/>
      </rPr>
      <t xml:space="preserve">Kotni vzmetni varnostni ventil, za temperaturo vode do +95°C in tlak PN10. </t>
    </r>
  </si>
  <si>
    <r>
      <t>13.</t>
    </r>
    <r>
      <rPr>
        <sz val="7"/>
        <color theme="1"/>
        <rFont val="Arial"/>
        <family val="2"/>
        <charset val="238"/>
      </rPr>
      <t xml:space="preserve">   </t>
    </r>
    <r>
      <rPr>
        <sz val="11"/>
        <color theme="1"/>
        <rFont val="Arial"/>
        <family val="2"/>
        <charset val="238"/>
      </rPr>
      <t xml:space="preserve">Krogelni zaporni ventil s polnim pretokom in kapo, z navojnima priključkoma, izdelan iz medenine, za temperaturo vode do +110°C. </t>
    </r>
  </si>
  <si>
    <r>
      <t>14.</t>
    </r>
    <r>
      <rPr>
        <sz val="7"/>
        <color rgb="FF000000"/>
        <rFont val="Arial"/>
        <family val="2"/>
        <charset val="238"/>
      </rPr>
      <t xml:space="preserve">   </t>
    </r>
    <r>
      <rPr>
        <sz val="11"/>
        <color rgb="FF000000"/>
        <rFont val="Arial"/>
        <family val="2"/>
        <charset val="238"/>
      </rPr>
      <t xml:space="preserve">Lovilnik nesnage s finim sitom 0,8mm in magnetnim vložkom, prirobnične izvedbe, izdelan iz medenine, za temperaturo vode od +2°C do +110°C. </t>
    </r>
  </si>
  <si>
    <r>
      <t>15.</t>
    </r>
    <r>
      <rPr>
        <sz val="7"/>
        <color rgb="FF000000"/>
        <rFont val="Arial"/>
        <family val="2"/>
        <charset val="238"/>
      </rPr>
      <t xml:space="preserve">   </t>
    </r>
    <r>
      <rPr>
        <sz val="11"/>
        <color rgb="FF000000"/>
        <rFont val="Arial"/>
        <family val="2"/>
        <charset val="238"/>
      </rPr>
      <t xml:space="preserve">Krogelni ravni ventil s polnim pretokom, z navojnima priključkoma, izdelan iz medenine, za temperaturo vode od +2°C do +110°C. </t>
    </r>
  </si>
  <si>
    <r>
      <t>16.</t>
    </r>
    <r>
      <rPr>
        <sz val="7"/>
        <color rgb="FF000000"/>
        <rFont val="Arial"/>
        <family val="2"/>
        <charset val="238"/>
      </rPr>
      <t xml:space="preserve">   </t>
    </r>
    <r>
      <rPr>
        <sz val="11"/>
        <color rgb="FF000000"/>
        <rFont val="Arial"/>
        <family val="2"/>
        <charset val="238"/>
      </rPr>
      <t xml:space="preserve">Avtomatski odzračevalni lonček iz medenine, plovec iz plastike, z navojnimi priključki, za temperaturo vode od -10°C do +110°C (brez pare). </t>
    </r>
  </si>
  <si>
    <r>
      <t>17.</t>
    </r>
    <r>
      <rPr>
        <sz val="7"/>
        <color theme="1"/>
        <rFont val="Arial"/>
        <family val="2"/>
        <charset val="238"/>
      </rPr>
      <t xml:space="preserve">   </t>
    </r>
    <r>
      <rPr>
        <sz val="11"/>
        <color theme="1"/>
        <rFont val="Arial"/>
        <family val="2"/>
        <charset val="238"/>
      </rPr>
      <t>Bimetalni termometer v okroglem ohišju Ø63, za direktno vgradnjo, z navojnim priključkom DN15.</t>
    </r>
  </si>
  <si>
    <r>
      <t>18.</t>
    </r>
    <r>
      <rPr>
        <sz val="7"/>
        <color theme="1"/>
        <rFont val="Arial"/>
        <family val="2"/>
        <charset val="238"/>
      </rPr>
      <t xml:space="preserve">   </t>
    </r>
    <r>
      <rPr>
        <sz val="11"/>
        <color theme="1"/>
        <rFont val="Arial"/>
        <family val="2"/>
        <charset val="238"/>
      </rPr>
      <t>Manometer v okroglem ohišju Ø63, z navojnim priključkom DN15. Vključno montažni material.</t>
    </r>
  </si>
  <si>
    <r>
      <t>19.</t>
    </r>
    <r>
      <rPr>
        <sz val="7"/>
        <color theme="1"/>
        <rFont val="Arial"/>
        <family val="2"/>
        <charset val="238"/>
      </rPr>
      <t xml:space="preserve">   </t>
    </r>
    <r>
      <rPr>
        <sz val="11"/>
        <color theme="1"/>
        <rFont val="Arial"/>
        <family val="2"/>
        <charset val="238"/>
      </rPr>
      <t>Antivibracijska fleksibilna priključna cev z navojnima priključkoma, primerna za ogrevno / hladilno vodo, za temperaturo do +110°C. Vključno montažni material.</t>
    </r>
  </si>
  <si>
    <r>
      <t>20.</t>
    </r>
    <r>
      <rPr>
        <sz val="7"/>
        <color theme="1"/>
        <rFont val="Arial"/>
        <family val="2"/>
        <charset val="238"/>
      </rPr>
      <t xml:space="preserve">   </t>
    </r>
    <r>
      <rPr>
        <sz val="11"/>
        <color theme="1"/>
        <rFont val="Arial"/>
        <family val="2"/>
        <charset val="238"/>
      </rPr>
      <t>Cevovodi za razvod ogrevne oz. hladilne vode, izdelani iz industrijskega nerjavnega jekla (inox), material 1.4520 (AISI 430Ti) po DIN EN 10088, cevi lasersko varjene, spojene z nerjavnimi jeklenimi fitingi.</t>
    </r>
  </si>
  <si>
    <r>
      <t>21.</t>
    </r>
    <r>
      <rPr>
        <sz val="7"/>
        <color rgb="FF000000"/>
        <rFont val="Arial"/>
        <family val="2"/>
        <charset val="238"/>
      </rPr>
      <t xml:space="preserve">   </t>
    </r>
    <r>
      <rPr>
        <sz val="11"/>
        <color rgb="FF000000"/>
        <rFont val="Arial"/>
        <family val="2"/>
        <charset val="238"/>
      </rPr>
      <t xml:space="preserve">Kompletna </t>
    </r>
    <r>
      <rPr>
        <b/>
        <sz val="11"/>
        <color rgb="FF000000"/>
        <rFont val="Arial"/>
        <family val="2"/>
        <charset val="238"/>
      </rPr>
      <t>hladilniška</t>
    </r>
    <r>
      <rPr>
        <sz val="11"/>
        <color rgb="FF000000"/>
        <rFont val="Arial"/>
        <family val="2"/>
        <charset val="238"/>
      </rPr>
      <t xml:space="preserve"> pocinkana enojna </t>
    </r>
    <r>
      <rPr>
        <b/>
        <sz val="11"/>
        <color rgb="FF000000"/>
        <rFont val="Arial"/>
        <family val="2"/>
        <charset val="238"/>
      </rPr>
      <t>cevna objemka</t>
    </r>
    <r>
      <rPr>
        <sz val="11"/>
        <color rgb="FF000000"/>
        <rFont val="Arial"/>
        <family val="2"/>
        <charset val="238"/>
      </rPr>
      <t xml:space="preserve"> z izolacijo 80kg/m</t>
    </r>
    <r>
      <rPr>
        <vertAlign val="superscript"/>
        <sz val="11"/>
        <color rgb="FF000000"/>
        <rFont val="Arial"/>
        <family val="2"/>
        <charset val="238"/>
      </rPr>
      <t>3</t>
    </r>
    <r>
      <rPr>
        <sz val="11"/>
        <color rgb="FF000000"/>
        <rFont val="Arial"/>
        <family val="2"/>
        <charset val="238"/>
      </rPr>
      <t xml:space="preserve"> ter matico, brez toplotnega mostu, za obešanje cevi hladilne vode pod strop ali na stene. </t>
    </r>
  </si>
  <si>
    <r>
      <t>22.</t>
    </r>
    <r>
      <rPr>
        <sz val="7"/>
        <color rgb="FF000000"/>
        <rFont val="Arial"/>
        <family val="2"/>
        <charset val="238"/>
      </rPr>
      <t xml:space="preserve">   </t>
    </r>
    <r>
      <rPr>
        <sz val="11"/>
        <color rgb="FF000000"/>
        <rFont val="Arial"/>
        <family val="2"/>
        <charset val="238"/>
      </rPr>
      <t>Toplotna in parozaporna izolacija cevnih razvodov ogrevne oz. hladilne vode. Izolacija je izdelana iz zaprtocelične strukture, temperaturno območje od -50°C do +105°C,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(ne kaplja). </t>
    </r>
  </si>
  <si>
    <r>
      <t>23.</t>
    </r>
    <r>
      <rPr>
        <sz val="7"/>
        <color rgb="FF000000"/>
        <rFont val="Arial"/>
        <family val="2"/>
        <charset val="238"/>
      </rPr>
      <t xml:space="preserve">   </t>
    </r>
    <r>
      <rPr>
        <sz val="11"/>
        <color rgb="FF000000"/>
        <rFont val="Arial"/>
        <family val="2"/>
        <charset val="238"/>
      </rPr>
      <t xml:space="preserve">Toplotna in parozaporna </t>
    </r>
    <r>
      <rPr>
        <b/>
        <sz val="11"/>
        <color rgb="FF000000"/>
        <rFont val="Arial"/>
        <family val="2"/>
        <charset val="238"/>
      </rPr>
      <t>izolacija armatur</t>
    </r>
    <r>
      <rPr>
        <sz val="11"/>
        <color rgb="FF000000"/>
        <rFont val="Arial"/>
        <family val="2"/>
        <charset val="238"/>
      </rPr>
      <t xml:space="preserve"> hladilne vode. Izolacija je izdelana iz zaprtocelične strukture, temperaturno območje od -50°C do +85°C, toplotna prevodnost £0.034W/(m</t>
    </r>
    <r>
      <rPr>
        <vertAlign val="superscript"/>
        <sz val="11"/>
        <color rgb="FF000000"/>
        <rFont val="Arial"/>
        <family val="2"/>
        <charset val="238"/>
      </rPr>
      <t>.</t>
    </r>
    <r>
      <rPr>
        <sz val="11"/>
        <color rgb="FF000000"/>
        <rFont val="Arial"/>
        <family val="2"/>
        <charset val="238"/>
      </rPr>
      <t>K) pri 0°C ter  £0.038W/(m</t>
    </r>
    <r>
      <rPr>
        <vertAlign val="superscript"/>
        <sz val="11"/>
        <color rgb="FF000000"/>
        <rFont val="Arial"/>
        <family val="2"/>
        <charset val="238"/>
      </rPr>
      <t>.</t>
    </r>
    <r>
      <rPr>
        <sz val="11"/>
        <color rgb="FF000000"/>
        <rFont val="Arial"/>
        <family val="2"/>
        <charset val="238"/>
      </rPr>
      <t xml:space="preserve">K) pri 40°C, koeficient upora difuziji vodne pare ³10000, požarni razred B-s3,d0. </t>
    </r>
  </si>
  <si>
    <r>
      <t>24.</t>
    </r>
    <r>
      <rPr>
        <sz val="7"/>
        <color rgb="FF000000"/>
        <rFont val="Arial"/>
        <family val="2"/>
        <charset val="238"/>
      </rPr>
      <t xml:space="preserve">   </t>
    </r>
    <r>
      <rPr>
        <sz val="11"/>
        <color rgb="FF000000"/>
        <rFont val="Arial"/>
        <family val="2"/>
        <charset val="238"/>
      </rPr>
      <t xml:space="preserve">Koncentrirana protizmrzovalna tekočina za prenos toplote v solarnih, ogrevalnih in hladilnih sistemih. Biološko hitro razgradljiva (nestrupeno sredstvo), na osnovi propilenglikola in inhibitorjev. Obenem ščiti pred korozijo in staranjem. Delovno območje od -50 °C do +150 °C. </t>
    </r>
  </si>
  <si>
    <r>
      <t>25.</t>
    </r>
    <r>
      <rPr>
        <sz val="7"/>
        <color theme="1"/>
        <rFont val="Arial"/>
        <family val="2"/>
        <charset val="238"/>
      </rPr>
      <t xml:space="preserve">   </t>
    </r>
    <r>
      <rPr>
        <sz val="11"/>
        <color theme="1"/>
        <rFont val="Arial"/>
        <family val="2"/>
        <charset val="238"/>
      </rPr>
      <t>Zunanja mono split klima enota, predvidena za hlajenje in ogrevanje. Sestoječa iz:</t>
    </r>
  </si>
  <si>
    <r>
      <t>26.</t>
    </r>
    <r>
      <rPr>
        <sz val="7"/>
        <color theme="1"/>
        <rFont val="Arial"/>
        <family val="2"/>
        <charset val="238"/>
      </rPr>
      <t xml:space="preserve">   </t>
    </r>
    <r>
      <rPr>
        <sz val="11"/>
        <color theme="1"/>
        <rFont val="Arial"/>
        <family val="2"/>
        <charset val="238"/>
      </rPr>
      <t>AB nosilni podstavek za zunanjo klima enoto, dim. ca. 120x45cm, višine 30cm nad terenom.</t>
    </r>
  </si>
  <si>
    <r>
      <t>27.</t>
    </r>
    <r>
      <rPr>
        <sz val="7"/>
        <color rgb="FF000000"/>
        <rFont val="Arial"/>
        <family val="2"/>
        <charset val="238"/>
      </rPr>
      <t xml:space="preserve">   </t>
    </r>
    <r>
      <rPr>
        <sz val="11"/>
        <color rgb="FF000000"/>
        <rFont val="Arial"/>
        <family val="2"/>
        <charset val="238"/>
      </rPr>
      <t xml:space="preserve">Dodatno polnjenje klima hladilnega sistema s hladilnim sredstvom, vključno z dobavo hladiva, vakumiranje cevovodov in spuščanje plina v instalacijo. </t>
    </r>
  </si>
  <si>
    <r>
      <t>28.</t>
    </r>
    <r>
      <rPr>
        <sz val="7"/>
        <color rgb="FF000000"/>
        <rFont val="Arial"/>
        <family val="2"/>
        <charset val="238"/>
      </rPr>
      <t xml:space="preserve">   </t>
    </r>
    <r>
      <rPr>
        <sz val="11"/>
        <color rgb="FF000000"/>
        <rFont val="Arial"/>
        <family val="2"/>
        <charset val="238"/>
      </rPr>
      <t>Kabliranje dovoda za zunanjo klima enoto, dolžine do 40m.</t>
    </r>
  </si>
  <si>
    <r>
      <t>29.</t>
    </r>
    <r>
      <rPr>
        <sz val="7"/>
        <color rgb="FF000000"/>
        <rFont val="Arial"/>
        <family val="2"/>
        <charset val="238"/>
      </rPr>
      <t xml:space="preserve">   </t>
    </r>
    <r>
      <rPr>
        <sz val="11"/>
        <color rgb="FF000000"/>
        <rFont val="Arial"/>
        <family val="2"/>
        <charset val="238"/>
      </rPr>
      <t>Kabliranje komunikacije med zunanjo klima enoto ter klimatom, dolžine do 85m.</t>
    </r>
  </si>
  <si>
    <r>
      <t>30.</t>
    </r>
    <r>
      <rPr>
        <sz val="7"/>
        <color theme="1"/>
        <rFont val="Arial"/>
        <family val="2"/>
        <charset val="238"/>
      </rPr>
      <t xml:space="preserve">   </t>
    </r>
    <r>
      <rPr>
        <sz val="11"/>
        <color theme="1"/>
        <rFont val="Arial"/>
        <family val="2"/>
        <charset val="238"/>
      </rPr>
      <t>Predizolirani cevovodi za razvod hladilnih plinov v hladilni in klima tehniki (R410A), za delovni tlak min. 45 bar, izdelani iz bakrenih cevi, minimalno 99,9% čistega bakra, v skladu z EN12735-1, vključno s fazoni, tovarniško znotraj očiščene in razmaščene.</t>
    </r>
  </si>
  <si>
    <r>
      <t>31.</t>
    </r>
    <r>
      <rPr>
        <sz val="7"/>
        <color theme="1"/>
        <rFont val="Arial"/>
        <family val="2"/>
        <charset val="238"/>
      </rPr>
      <t xml:space="preserve">   </t>
    </r>
    <r>
      <rPr>
        <sz val="11"/>
        <color theme="1"/>
        <rFont val="Arial"/>
        <family val="2"/>
        <charset val="238"/>
      </rPr>
      <t>Cevovodi za razvod hladilnih plinov v hladilni in klima tehniki (R410A), za delovni tlak min. 45 bar, izdelani iz bakrenih cevi, minimalno 99,9% čistega bakra, v skladu z EN12735-1, vključno s fazoni, tovarniško znotraj očiščene in razmaščene.</t>
    </r>
  </si>
  <si>
    <r>
      <t>32.</t>
    </r>
    <r>
      <rPr>
        <sz val="7"/>
        <color theme="1"/>
        <rFont val="Arial"/>
        <family val="2"/>
        <charset val="238"/>
      </rPr>
      <t xml:space="preserve">   </t>
    </r>
    <r>
      <rPr>
        <sz val="11"/>
        <color theme="1"/>
        <rFont val="Arial"/>
        <family val="2"/>
        <charset val="238"/>
      </rPr>
      <t>Toplotna in parozaporna izolacija cevnih razvodov hladilnih plinov. Izolacija je izdelana iz zaprtocelične strukture, temperaturno območje od -50°C do +105°C, toplotna prevodnost £0,034W/(m</t>
    </r>
    <r>
      <rPr>
        <vertAlign val="superscript"/>
        <sz val="11"/>
        <color theme="1"/>
        <rFont val="Arial"/>
        <family val="2"/>
        <charset val="238"/>
      </rPr>
      <t>.</t>
    </r>
    <r>
      <rPr>
        <sz val="11"/>
        <color theme="1"/>
        <rFont val="Arial"/>
        <family val="2"/>
        <charset val="238"/>
      </rPr>
      <t>K) pri 0°C ter  £0,038W/(m</t>
    </r>
    <r>
      <rPr>
        <vertAlign val="superscript"/>
        <sz val="11"/>
        <color theme="1"/>
        <rFont val="Arial"/>
        <family val="2"/>
        <charset val="238"/>
      </rPr>
      <t>.</t>
    </r>
    <r>
      <rPr>
        <sz val="11"/>
        <color theme="1"/>
        <rFont val="Arial"/>
        <family val="2"/>
        <charset val="238"/>
      </rPr>
      <t xml:space="preserve">K) pri 40°C, koeficient upora difuziji vodne pare ³10000, požarni razred B-s3,d0 (ne kaplja). </t>
    </r>
  </si>
  <si>
    <r>
      <t>33.</t>
    </r>
    <r>
      <rPr>
        <sz val="7"/>
        <color rgb="FF000000"/>
        <rFont val="Arial"/>
        <family val="2"/>
        <charset val="238"/>
      </rPr>
      <t xml:space="preserve">   </t>
    </r>
    <r>
      <rPr>
        <sz val="11"/>
        <color rgb="FF000000"/>
        <rFont val="Arial"/>
        <family val="2"/>
        <charset val="238"/>
      </rPr>
      <t>Zaščita bakrenih cevovodov na prostem po fasadi ter terenu pred vremenskimi vplivi, izdelana iz Alu pločevine, pritrjena v fasado.</t>
    </r>
  </si>
  <si>
    <r>
      <t>34.</t>
    </r>
    <r>
      <rPr>
        <sz val="7"/>
        <color rgb="FF000000"/>
        <rFont val="Arial"/>
        <family val="2"/>
        <charset val="238"/>
      </rPr>
      <t xml:space="preserve">   </t>
    </r>
    <r>
      <rPr>
        <sz val="11"/>
        <color rgb="FF000000"/>
        <rFont val="Arial"/>
        <family val="2"/>
        <charset val="238"/>
      </rPr>
      <t>Cevovodi za odvod kondenzata vidno pod stropom.</t>
    </r>
  </si>
  <si>
    <r>
      <t>35.</t>
    </r>
    <r>
      <rPr>
        <sz val="7"/>
        <color rgb="FF000000"/>
        <rFont val="Arial"/>
        <family val="2"/>
        <charset val="238"/>
      </rPr>
      <t xml:space="preserve">   </t>
    </r>
    <r>
      <rPr>
        <sz val="11"/>
        <color rgb="FF000000"/>
        <rFont val="Arial"/>
        <family val="2"/>
        <charset val="238"/>
      </rPr>
      <t>Suho strojno čiščenje in dezinfekcija obstoječih prezračevalnih kanalov različnih dimenzij ter prezračevalnih elementov, vključno izdelava potrebnih revizijskih odprtin.</t>
    </r>
  </si>
  <si>
    <r>
      <t>36.</t>
    </r>
    <r>
      <rPr>
        <sz val="7"/>
        <color rgb="FF000000"/>
        <rFont val="Arial"/>
        <family val="2"/>
        <charset val="238"/>
      </rPr>
      <t xml:space="preserve">   </t>
    </r>
    <r>
      <rPr>
        <sz val="11"/>
        <color rgb="FF000000"/>
        <rFont val="Arial"/>
        <family val="2"/>
        <charset val="238"/>
      </rPr>
      <t>Označevanje kanalov in smeri gibanja zraka po DIN 2403 na vidnih kanalih. Barvna skala za označevanje cevnih napeljav je določena na podlagi DIN 2403.</t>
    </r>
  </si>
  <si>
    <r>
      <t>37.</t>
    </r>
    <r>
      <rPr>
        <sz val="7"/>
        <color rgb="FF000000"/>
        <rFont val="Arial"/>
        <family val="2"/>
        <charset val="238"/>
      </rPr>
      <t xml:space="preserve">   </t>
    </r>
    <r>
      <rPr>
        <sz val="11"/>
        <color rgb="FF000000"/>
        <rFont val="Arial"/>
        <family val="2"/>
        <charset val="238"/>
      </rPr>
      <t>Označevanje cevi in smeri gibanja vode po DIN 2403 na vidnih kanalih. Barvna skala za označevanje cevnih napeljav je določena na podlagi DIN 2403:</t>
    </r>
  </si>
  <si>
    <r>
      <t>38.</t>
    </r>
    <r>
      <rPr>
        <sz val="7"/>
        <color theme="1"/>
        <rFont val="Arial"/>
        <family val="2"/>
        <charset val="238"/>
      </rPr>
      <t xml:space="preserve">   </t>
    </r>
    <r>
      <rPr>
        <sz val="11"/>
        <color theme="1"/>
        <rFont val="Arial"/>
        <family val="2"/>
        <charset val="238"/>
      </rPr>
      <t>Izvedba meritev količin zraka po</t>
    </r>
    <r>
      <rPr>
        <i/>
        <sz val="11"/>
        <color theme="1"/>
        <rFont val="Arial"/>
        <family val="2"/>
        <charset val="238"/>
      </rPr>
      <t xml:space="preserve"> Pravilniku o klimatizaciji in prezračevanju</t>
    </r>
    <r>
      <rPr>
        <sz val="11"/>
        <color theme="1"/>
        <rFont val="Arial"/>
        <family val="2"/>
        <charset val="238"/>
      </rPr>
      <t xml:space="preserve"> ter volumska nastavitev količin zraka na posameznih distribucijskih elementih.  </t>
    </r>
  </si>
  <si>
    <r>
      <t>39.</t>
    </r>
    <r>
      <rPr>
        <sz val="7"/>
        <color theme="1"/>
        <rFont val="Arial"/>
        <family val="2"/>
        <charset val="238"/>
      </rPr>
      <t xml:space="preserve">   </t>
    </r>
    <r>
      <rPr>
        <sz val="11"/>
        <color theme="1"/>
        <rFont val="Arial"/>
        <family val="2"/>
        <charset val="238"/>
      </rPr>
      <t>Izvedba tlačnega preizkusa vodnih inštalacij, spuščanje vode v instalacijo, odzračevanje inštalacije, hidravlično uravnovesenje sistema in porabnikov.</t>
    </r>
  </si>
  <si>
    <r>
      <t>40.</t>
    </r>
    <r>
      <rPr>
        <sz val="7"/>
        <color rgb="FF000000"/>
        <rFont val="Arial"/>
        <family val="2"/>
        <charset val="238"/>
      </rPr>
      <t xml:space="preserve">   </t>
    </r>
    <r>
      <rPr>
        <sz val="11"/>
        <color rgb="FF000000"/>
        <rFont val="Arial"/>
        <family val="2"/>
        <charset val="238"/>
      </rPr>
      <t>Dela zaradi prenove obstoječih inštalacij:</t>
    </r>
  </si>
  <si>
    <r>
      <t>-</t>
    </r>
    <r>
      <rPr>
        <sz val="7"/>
        <color rgb="FF000000"/>
        <rFont val="Arial"/>
        <family val="2"/>
        <charset val="238"/>
      </rPr>
      <t xml:space="preserve">   </t>
    </r>
    <r>
      <rPr>
        <sz val="11"/>
        <color rgb="FF000000"/>
        <rFont val="Arial"/>
        <family val="2"/>
        <charset val="238"/>
      </rPr>
      <t>4x demontažna obstoječe dovodne prezračevalne naprave za količino zraka 6.600m</t>
    </r>
    <r>
      <rPr>
        <vertAlign val="superscript"/>
        <sz val="11"/>
        <color rgb="FF000000"/>
        <rFont val="Arial"/>
        <family val="2"/>
        <charset val="238"/>
      </rPr>
      <t>3</t>
    </r>
    <r>
      <rPr>
        <sz val="11"/>
        <color rgb="FF000000"/>
        <rFont val="Arial"/>
        <family val="2"/>
        <charset val="238"/>
      </rPr>
      <t>/h, teža ca. 200 kg,</t>
    </r>
  </si>
  <si>
    <r>
      <t>-</t>
    </r>
    <r>
      <rPr>
        <sz val="7"/>
        <color rgb="FF000000"/>
        <rFont val="Arial"/>
        <family val="2"/>
        <charset val="238"/>
      </rPr>
      <t xml:space="preserve">   </t>
    </r>
    <r>
      <rPr>
        <sz val="11"/>
        <color rgb="FF000000"/>
        <rFont val="Arial"/>
        <family val="2"/>
        <charset val="238"/>
      </rPr>
      <t>4x demontažna obstoječega odvodnega ventilatorja za količino zraka 4.500m</t>
    </r>
    <r>
      <rPr>
        <vertAlign val="superscript"/>
        <sz val="11"/>
        <color rgb="FF000000"/>
        <rFont val="Arial"/>
        <family val="2"/>
        <charset val="238"/>
      </rPr>
      <t>3</t>
    </r>
    <r>
      <rPr>
        <sz val="11"/>
        <color rgb="FF000000"/>
        <rFont val="Arial"/>
        <family val="2"/>
        <charset val="238"/>
      </rPr>
      <t>/h, teža ca. 180 kg,</t>
    </r>
  </si>
  <si>
    <r>
      <t>-</t>
    </r>
    <r>
      <rPr>
        <sz val="7"/>
        <color rgb="FF000000"/>
        <rFont val="Arial"/>
        <family val="2"/>
        <charset val="238"/>
      </rPr>
      <t xml:space="preserve">   </t>
    </r>
    <r>
      <rPr>
        <sz val="11"/>
        <color rgb="FF000000"/>
        <rFont val="Arial"/>
        <family val="2"/>
        <charset val="238"/>
      </rPr>
      <t>4x demontažna obstoječega odvodnega ventilatorja za količino zraka 2.400m</t>
    </r>
    <r>
      <rPr>
        <vertAlign val="superscript"/>
        <sz val="11"/>
        <color rgb="FF000000"/>
        <rFont val="Arial"/>
        <family val="2"/>
        <charset val="238"/>
      </rPr>
      <t>3</t>
    </r>
    <r>
      <rPr>
        <sz val="11"/>
        <color rgb="FF000000"/>
        <rFont val="Arial"/>
        <family val="2"/>
        <charset val="238"/>
      </rPr>
      <t>/h, teža ca. 70 kg,</t>
    </r>
  </si>
  <si>
    <r>
      <t>-</t>
    </r>
    <r>
      <rPr>
        <sz val="7"/>
        <color rgb="FF000000"/>
        <rFont val="Arial"/>
        <family val="2"/>
        <charset val="238"/>
      </rPr>
      <t xml:space="preserve">   </t>
    </r>
    <r>
      <rPr>
        <sz val="11"/>
        <color rgb="FF000000"/>
        <rFont val="Arial"/>
        <family val="2"/>
        <charset val="238"/>
      </rPr>
      <t>demontaža obstoječih prezračevalnih kanalov, teža ca. 1.500kg,</t>
    </r>
  </si>
  <si>
    <r>
      <t>-</t>
    </r>
    <r>
      <rPr>
        <sz val="7"/>
        <color rgb="FF000000"/>
        <rFont val="Arial"/>
        <family val="2"/>
        <charset val="238"/>
      </rPr>
      <t xml:space="preserve">   </t>
    </r>
    <r>
      <rPr>
        <sz val="11"/>
        <color rgb="FF000000"/>
        <rFont val="Arial"/>
        <family val="2"/>
        <charset val="238"/>
      </rPr>
      <t>demontaža obstoječih izoliranih jeklenih razvodov za ogrevno vodo, teža ca. 100kg,</t>
    </r>
  </si>
  <si>
    <r>
      <t>-</t>
    </r>
    <r>
      <rPr>
        <sz val="7"/>
        <color rgb="FF000000"/>
        <rFont val="Arial"/>
        <family val="2"/>
        <charset val="238"/>
      </rPr>
      <t xml:space="preserve">   </t>
    </r>
    <r>
      <rPr>
        <sz val="11"/>
        <color rgb="FF000000"/>
        <rFont val="Arial"/>
        <family val="2"/>
        <charset val="238"/>
      </rPr>
      <t>4x priključitev novega prezračevalnega kanala na obstoječ kanal 700x380,</t>
    </r>
  </si>
  <si>
    <r>
      <t>-</t>
    </r>
    <r>
      <rPr>
        <sz val="7"/>
        <color rgb="FF000000"/>
        <rFont val="Arial"/>
        <family val="2"/>
        <charset val="238"/>
      </rPr>
      <t xml:space="preserve">   </t>
    </r>
    <r>
      <rPr>
        <sz val="11"/>
        <color rgb="FF000000"/>
        <rFont val="Arial"/>
        <family val="2"/>
        <charset val="238"/>
      </rPr>
      <t>4x priključitev novega prezračevalnega kanala na obstoječ kanal 450x380,</t>
    </r>
  </si>
  <si>
    <r>
      <t>-</t>
    </r>
    <r>
      <rPr>
        <sz val="7"/>
        <color rgb="FF000000"/>
        <rFont val="Arial"/>
        <family val="2"/>
        <charset val="238"/>
      </rPr>
      <t xml:space="preserve">   </t>
    </r>
    <r>
      <rPr>
        <sz val="11"/>
        <color rgb="FF000000"/>
        <rFont val="Arial"/>
        <family val="2"/>
        <charset val="238"/>
      </rPr>
      <t>4x priključitev novega prezračevalnega kanala na obstoječ kanal 250x380,</t>
    </r>
  </si>
  <si>
    <r>
      <t>-</t>
    </r>
    <r>
      <rPr>
        <sz val="7"/>
        <color rgb="FF000000"/>
        <rFont val="Arial"/>
        <family val="2"/>
        <charset val="238"/>
      </rPr>
      <t xml:space="preserve">   </t>
    </r>
    <r>
      <rPr>
        <sz val="11"/>
        <color rgb="FF000000"/>
        <rFont val="Arial"/>
        <family val="2"/>
        <charset val="238"/>
      </rPr>
      <t>2x prestavitev obstoječega odduha kanalizacije DN100 v podstrešju na drugo stran slemena, cev DN100 v dolžini ca. 10m,</t>
    </r>
  </si>
  <si>
    <r>
      <t>03.</t>
    </r>
    <r>
      <rPr>
        <sz val="7"/>
        <color rgb="FF000000"/>
        <rFont val="Arial"/>
        <family val="2"/>
        <charset val="238"/>
      </rPr>
      <t xml:space="preserve">   </t>
    </r>
    <r>
      <rPr>
        <sz val="11"/>
        <color rgb="FF000000"/>
        <rFont val="Arial"/>
        <family val="2"/>
        <charset val="238"/>
      </rPr>
      <t>Suhomontažna dela – stena klima strojnica:</t>
    </r>
  </si>
  <si>
    <r>
      <t>-</t>
    </r>
    <r>
      <rPr>
        <sz val="7"/>
        <color rgb="FF000000"/>
        <rFont val="Arial"/>
        <family val="2"/>
        <charset val="238"/>
      </rPr>
      <t xml:space="preserve">   </t>
    </r>
    <r>
      <rPr>
        <sz val="11"/>
        <color rgb="FF000000"/>
        <rFont val="Arial"/>
        <family val="2"/>
        <charset val="238"/>
      </rPr>
      <t>demontaža in ponovna montaža obstoječih kovinskih vrat 100x200cm,</t>
    </r>
  </si>
  <si>
    <r>
      <t>-</t>
    </r>
    <r>
      <rPr>
        <sz val="7"/>
        <color rgb="FF000000"/>
        <rFont val="Arial"/>
        <family val="2"/>
        <charset val="238"/>
      </rPr>
      <t xml:space="preserve">   </t>
    </r>
    <r>
      <rPr>
        <sz val="11"/>
        <color rgb="FF000000"/>
        <rFont val="Arial"/>
        <family val="2"/>
        <charset val="238"/>
      </rPr>
      <t>odpiranje mavčne (knauf) stene (dvojne plošče), vključno odvoz odpadnega materiala na deponijo, površine ca. 20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</si>
  <si>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izdelava nove lahke stene, dvostranska mavčna (knauf) stena (dvojne plošče), z predhodno montažo kovinske podkonstrukcije, vključno izolacija 5cm, površine ca. 20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</si>
  <si>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bandažiranje, Alu vogalniki okrog vrat ter glajenje mavčne stene z gladilno maso, strojno ter ročno brušenje ter 2x pleskanje z latex barvo (bela), površine ca. 20 m</t>
    </r>
    <r>
      <rPr>
        <vertAlign val="superscript"/>
        <sz val="11"/>
        <color rgb="FF000000"/>
        <rFont val="Arial"/>
        <family val="2"/>
        <charset val="238"/>
      </rPr>
      <t>2</t>
    </r>
    <r>
      <rPr>
        <sz val="11"/>
        <color rgb="FF000000"/>
        <rFont val="Arial"/>
        <family val="2"/>
        <charset val="238"/>
      </rPr>
      <t>.</t>
    </r>
  </si>
  <si>
    <r>
      <t>04.</t>
    </r>
    <r>
      <rPr>
        <sz val="7"/>
        <color rgb="FF000000"/>
        <rFont val="Arial"/>
        <family val="2"/>
        <charset val="238"/>
      </rPr>
      <t xml:space="preserve">   </t>
    </r>
    <r>
      <rPr>
        <sz val="11"/>
        <color rgb="FF000000"/>
        <rFont val="Arial"/>
        <family val="2"/>
        <charset val="238"/>
      </rPr>
      <t>Suhomontažna dela – strop klima strojnica:</t>
    </r>
  </si>
  <si>
    <r>
      <t>-</t>
    </r>
    <r>
      <rPr>
        <sz val="7"/>
        <color rgb="FF000000"/>
        <rFont val="Arial"/>
        <family val="2"/>
        <charset val="238"/>
      </rPr>
      <t xml:space="preserve">   </t>
    </r>
    <r>
      <rPr>
        <sz val="11"/>
        <color rgb="FF000000"/>
        <rFont val="Arial"/>
        <family val="2"/>
        <charset val="238"/>
      </rPr>
      <t>odpiranje gladkega mavčnega (knauf) stropa (enojne ognjevarne plošče), vključno odvoz odpadnega materiala na deponijo, površine ca. 110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</si>
  <si>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zapiranje gladkega mavčnega (knauf) stropa (enojne ognjevarne plošče), z predhodno montažo kovinske podkonstrukcije ter toplotne izolacije do 20cm, površine ca. 150 m</t>
    </r>
    <r>
      <rPr>
        <vertAlign val="superscript"/>
        <sz val="11"/>
        <color rgb="FF000000"/>
        <rFont val="Arial"/>
        <family val="2"/>
        <charset val="238"/>
      </rPr>
      <t>2</t>
    </r>
    <r>
      <rPr>
        <sz val="11"/>
        <color rgb="FF000000"/>
        <rFont val="Arial"/>
        <family val="2"/>
        <charset val="238"/>
      </rPr>
      <t>,</t>
    </r>
  </si>
  <si>
    <r>
      <t>-</t>
    </r>
    <r>
      <rPr>
        <sz val="7"/>
        <color rgb="FF000000"/>
        <rFont val="Arial"/>
        <family val="2"/>
        <charset val="238"/>
      </rPr>
      <t xml:space="preserve">   </t>
    </r>
    <r>
      <rPr>
        <sz val="11"/>
        <color rgb="FF000000"/>
        <rFont val="Arial"/>
        <family val="2"/>
        <charset val="238"/>
      </rPr>
      <t>bandažiranje ter glajenje mavčnega stropa stene z gladilno maso, strojno ter ročno brušenje ter 2x pleskanje z barvo (bela), površine ca. 150 m</t>
    </r>
    <r>
      <rPr>
        <vertAlign val="superscript"/>
        <sz val="11"/>
        <color rgb="FF000000"/>
        <rFont val="Arial"/>
        <family val="2"/>
        <charset val="238"/>
      </rPr>
      <t>2</t>
    </r>
    <r>
      <rPr>
        <sz val="11"/>
        <color rgb="FF000000"/>
        <rFont val="Arial"/>
        <family val="2"/>
        <charset val="238"/>
      </rPr>
      <t>.</t>
    </r>
  </si>
  <si>
    <r>
      <t>41.</t>
    </r>
    <r>
      <rPr>
        <sz val="7"/>
        <color rgb="FF000000"/>
        <rFont val="Arial"/>
        <family val="2"/>
        <charset val="238"/>
      </rPr>
      <t xml:space="preserve">   </t>
    </r>
    <r>
      <rPr>
        <sz val="11"/>
        <color rgb="FF000000"/>
        <rFont val="Arial"/>
        <family val="2"/>
        <charset val="238"/>
      </rPr>
      <t>Pripravljalna strojna dela, zarisovanje, pomožna gradbena dela (vrtanje zidov in plošč do f120, izdelava utorov, ...).</t>
    </r>
  </si>
  <si>
    <r>
      <t>42.</t>
    </r>
    <r>
      <rPr>
        <sz val="7"/>
        <color theme="1"/>
        <rFont val="Arial"/>
        <family val="2"/>
        <charset val="238"/>
      </rPr>
      <t xml:space="preserve">   </t>
    </r>
    <r>
      <rPr>
        <sz val="11"/>
        <color theme="1"/>
        <rFont val="Arial"/>
        <family val="2"/>
        <charset val="238"/>
      </rPr>
      <t>Projektantski nadzor izvedbe strojnih inštalacij in strojne opreme, ki ga izvede pooblaščeni projektant (1x obisk na objektu).</t>
    </r>
  </si>
  <si>
    <r>
      <t>43.</t>
    </r>
    <r>
      <rPr>
        <sz val="7"/>
        <color rgb="FF000000"/>
        <rFont val="Arial"/>
        <family val="2"/>
        <charset val="238"/>
      </rPr>
      <t xml:space="preserve">   </t>
    </r>
    <r>
      <rPr>
        <sz val="11"/>
        <color theme="1"/>
        <rFont val="Arial"/>
        <family val="2"/>
        <charset val="238"/>
      </rPr>
      <t>Nastavitev avtomatike glede na želje uporabnika in poskusno obratovanje (vključno menjava oz. čiščenje filtrov po poskusnem obratovanju), zaključna dela, pospravljanje in odvoz odpadkov na komunalno deponijo, transportni, splošni in drugi nepredvideni stroški; ca. 5% vrednosti del.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</si>
</sst>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color theme="1"/>
      <name val="Times New Roman"/>
      <family val="1"/>
      <charset val="238"/>
    </font>
    <font>
      <sz val="10"/>
      <name val="Arial"/>
      <family val="2"/>
      <charset val="238"/>
    </font>
    <font>
      <b/>
      <sz val="10"/>
      <name val="Arial"/>
      <family val="2"/>
      <charset val="238"/>
    </font>
    <font>
      <b/>
      <sz val="12"/>
      <color rgb="FF000000"/>
      <name val="Arial"/>
      <family val="2"/>
      <charset val="238"/>
    </font>
    <font>
      <sz val="11"/>
      <color theme="1"/>
      <name val="Arial"/>
      <family val="2"/>
      <charset val="238"/>
    </font>
    <font>
      <b/>
      <sz val="11"/>
      <color rgb="FF000000"/>
      <name val="Arial"/>
      <family val="2"/>
      <charset val="238"/>
    </font>
    <font>
      <sz val="11"/>
      <color rgb="FF000000"/>
      <name val="Arial"/>
      <family val="2"/>
      <charset val="238"/>
    </font>
    <font>
      <sz val="7"/>
      <color theme="1"/>
      <name val="Arial"/>
      <family val="2"/>
      <charset val="238"/>
    </font>
    <font>
      <sz val="7"/>
      <color rgb="FF000000"/>
      <name val="Arial"/>
      <family val="2"/>
      <charset val="238"/>
    </font>
    <font>
      <b/>
      <sz val="11"/>
      <color theme="1"/>
      <name val="Arial"/>
      <family val="2"/>
      <charset val="238"/>
    </font>
    <font>
      <b/>
      <sz val="12"/>
      <color theme="1"/>
      <name val="Arial"/>
      <family val="2"/>
      <charset val="238"/>
    </font>
    <font>
      <b/>
      <sz val="12"/>
      <name val="Arial CE"/>
      <charset val="238"/>
    </font>
    <font>
      <b/>
      <sz val="14"/>
      <color rgb="FF000000"/>
      <name val="Arial"/>
      <family val="2"/>
      <charset val="238"/>
    </font>
    <font>
      <i/>
      <sz val="11"/>
      <color theme="1"/>
      <name val="Arial"/>
      <family val="2"/>
      <charset val="238"/>
    </font>
    <font>
      <vertAlign val="superscript"/>
      <sz val="11"/>
      <color rgb="FF000000"/>
      <name val="Arial"/>
      <family val="2"/>
      <charset val="238"/>
    </font>
    <font>
      <b/>
      <shadow/>
      <sz val="11"/>
      <color theme="1"/>
      <name val="Arial"/>
      <family val="2"/>
      <charset val="238"/>
    </font>
    <font>
      <sz val="12"/>
      <color rgb="FF000000"/>
      <name val="Times New Roman"/>
      <family val="1"/>
      <charset val="238"/>
    </font>
    <font>
      <b/>
      <sz val="14"/>
      <color theme="1"/>
      <name val="Arial"/>
      <family val="2"/>
      <charset val="238"/>
    </font>
    <font>
      <b/>
      <sz val="14"/>
      <name val="Arial CE"/>
      <charset val="238"/>
    </font>
    <font>
      <vertAlign val="superscript"/>
      <sz val="11"/>
      <color theme="1"/>
      <name val="Arial"/>
      <family val="2"/>
      <charset val="238"/>
    </font>
    <font>
      <sz val="11"/>
      <color rgb="FFEE0000"/>
      <name val="Arial"/>
      <family val="2"/>
      <charset val="238"/>
    </font>
    <font>
      <b/>
      <vertAlign val="superscript"/>
      <sz val="11"/>
      <color rgb="FF000000"/>
      <name val="Arial"/>
      <family val="2"/>
      <charset val="238"/>
    </font>
  </fonts>
  <fills count="2">
    <fill>
      <patternFill patternType="none"/>
    </fill>
    <fill>
      <patternFill patternType="gray125"/>
    </fill>
  </fills>
  <borders count="2">
    <border>
      <left/>
      <right/>
      <top/>
      <bottom/>
      <diagonal/>
    </border>
    <border>
      <left/>
      <right/>
      <top/>
      <bottom style="double">
        <color indexed="64"/>
      </bottom>
      <diagonal/>
    </border>
  </borders>
  <cellStyleXfs count="1">
    <xf numFmtId="0" fontId="0" fillId="0" borderId="0"/>
  </cellStyleXfs>
  <cellXfs count="53">
    <xf numFmtId="0" fontId="0" fillId="0" borderId="0" xfId="0"/>
    <xf numFmtId="0" fontId="0" fillId="0" borderId="0" xfId="0" applyAlignment="1">
      <alignment horizontal="left" vertical="top" wrapText="1"/>
    </xf>
    <xf numFmtId="0" fontId="1" fillId="0" borderId="0" xfId="0" applyFont="1" applyAlignment="1">
      <alignment horizontal="justify" vertical="top"/>
    </xf>
    <xf numFmtId="0" fontId="1" fillId="0" borderId="0" xfId="0" applyFont="1"/>
    <xf numFmtId="0" fontId="2" fillId="0" borderId="1" xfId="0" applyFont="1" applyBorder="1" applyAlignment="1">
      <alignment horizontal="center" vertical="center" wrapText="1"/>
    </xf>
    <xf numFmtId="0" fontId="0" fillId="0" borderId="1" xfId="0" applyBorder="1"/>
    <xf numFmtId="0" fontId="2" fillId="0" borderId="1" xfId="0" applyFont="1" applyBorder="1" applyAlignment="1">
      <alignment horizontal="center" vertical="center" textRotation="90" wrapText="1"/>
    </xf>
    <xf numFmtId="4" fontId="2"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textRotation="90" wrapText="1"/>
    </xf>
    <xf numFmtId="4" fontId="2" fillId="0" borderId="0" xfId="0" applyNumberFormat="1" applyFont="1" applyAlignment="1">
      <alignment horizontal="center" vertical="center" wrapText="1"/>
    </xf>
    <xf numFmtId="0" fontId="5" fillId="0" borderId="0" xfId="0" applyFont="1"/>
    <xf numFmtId="0" fontId="6" fillId="0" borderId="0" xfId="0" applyFont="1"/>
    <xf numFmtId="0" fontId="10" fillId="0" borderId="0" xfId="0" applyFont="1" applyAlignment="1">
      <alignment vertical="top"/>
    </xf>
    <xf numFmtId="0" fontId="5" fillId="0" borderId="0" xfId="0" applyFont="1" applyAlignment="1">
      <alignment horizontal="center" vertical="center"/>
    </xf>
    <xf numFmtId="0" fontId="11" fillId="0" borderId="0" xfId="0" applyFont="1" applyAlignment="1">
      <alignment horizontal="center" vertical="center"/>
    </xf>
    <xf numFmtId="4" fontId="12" fillId="0" borderId="0" xfId="0" applyNumberFormat="1"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justify" vertical="center"/>
    </xf>
    <xf numFmtId="0" fontId="5" fillId="0" borderId="0" xfId="0" applyFont="1" applyAlignment="1">
      <alignment vertical="center"/>
    </xf>
    <xf numFmtId="0" fontId="5" fillId="0" borderId="0" xfId="0" applyFont="1" applyAlignment="1">
      <alignment horizontal="justify" vertical="center"/>
    </xf>
    <xf numFmtId="0" fontId="7" fillId="0" borderId="0" xfId="0" applyFont="1" applyAlignment="1">
      <alignment horizontal="center" vertical="center"/>
    </xf>
    <xf numFmtId="0" fontId="14" fillId="0" borderId="0" xfId="0" applyFont="1"/>
    <xf numFmtId="0" fontId="10" fillId="0" borderId="0" xfId="0" applyFont="1"/>
    <xf numFmtId="0" fontId="7" fillId="0" borderId="0" xfId="0" applyFont="1" applyAlignment="1">
      <alignment vertical="center"/>
    </xf>
    <xf numFmtId="0" fontId="5" fillId="0" borderId="0" xfId="0" applyFont="1" applyAlignment="1">
      <alignment horizontal="center"/>
    </xf>
    <xf numFmtId="0" fontId="10" fillId="0" borderId="0" xfId="0" applyFont="1" applyAlignment="1">
      <alignment vertical="center"/>
    </xf>
    <xf numFmtId="0" fontId="5" fillId="0" borderId="0" xfId="0" applyFont="1" applyAlignment="1">
      <alignment horizontal="left" vertical="top" wrapText="1"/>
    </xf>
    <xf numFmtId="0" fontId="14" fillId="0" borderId="0" xfId="0" applyFont="1" applyAlignment="1">
      <alignment vertical="center"/>
    </xf>
    <xf numFmtId="0" fontId="6" fillId="0" borderId="0" xfId="0" applyFont="1" applyAlignment="1">
      <alignment horizontal="center" wrapText="1"/>
    </xf>
    <xf numFmtId="0" fontId="16" fillId="0" borderId="0" xfId="0" applyFont="1"/>
    <xf numFmtId="0" fontId="13" fillId="0" borderId="0" xfId="0" applyFont="1" applyAlignment="1">
      <alignment horizontal="center" wrapText="1"/>
    </xf>
    <xf numFmtId="0" fontId="17" fillId="0" borderId="0" xfId="0" applyFont="1"/>
    <xf numFmtId="4" fontId="7" fillId="0" borderId="0" xfId="0" applyNumberFormat="1" applyFont="1" applyAlignment="1">
      <alignment horizontal="right" vertical="center"/>
    </xf>
    <xf numFmtId="4" fontId="6" fillId="0" borderId="0" xfId="0" applyNumberFormat="1" applyFont="1" applyAlignment="1">
      <alignment horizontal="right" vertical="center"/>
    </xf>
    <xf numFmtId="2" fontId="11" fillId="0" borderId="0" xfId="0" applyNumberFormat="1" applyFont="1"/>
    <xf numFmtId="0" fontId="18" fillId="0" borderId="0" xfId="0" applyFont="1" applyAlignment="1">
      <alignment horizontal="right" vertical="center"/>
    </xf>
    <xf numFmtId="4" fontId="19" fillId="0" borderId="0" xfId="0" applyNumberFormat="1" applyFont="1" applyAlignment="1">
      <alignment horizontal="right" vertical="center"/>
    </xf>
    <xf numFmtId="0" fontId="18" fillId="0" borderId="0" xfId="0" applyFont="1" applyAlignment="1">
      <alignment horizontal="center" vertical="center"/>
    </xf>
    <xf numFmtId="0" fontId="21" fillId="0" borderId="0" xfId="0" applyFont="1" applyAlignment="1">
      <alignment horizontal="justify" vertical="center"/>
    </xf>
    <xf numFmtId="0" fontId="0" fillId="0" borderId="0" xfId="0" applyAlignment="1">
      <alignment horizontal="center"/>
    </xf>
    <xf numFmtId="0" fontId="21" fillId="0" borderId="0" xfId="0" applyFont="1" applyAlignment="1">
      <alignment vertical="center"/>
    </xf>
    <xf numFmtId="0" fontId="14" fillId="0" borderId="0" xfId="0" applyFont="1" applyAlignment="1">
      <alignment horizontal="justify" vertical="center"/>
    </xf>
    <xf numFmtId="3" fontId="7" fillId="0" borderId="0" xfId="0" applyNumberFormat="1" applyFont="1" applyAlignment="1">
      <alignment horizontal="center" vertical="center"/>
    </xf>
    <xf numFmtId="0" fontId="5" fillId="0" borderId="0" xfId="0" applyFont="1" applyAlignment="1">
      <alignment horizontal="left" vertical="top" wrapText="1"/>
    </xf>
    <xf numFmtId="0" fontId="13" fillId="0" borderId="0" xfId="0" applyFont="1" applyAlignment="1">
      <alignment horizontal="center" wrapText="1"/>
    </xf>
    <xf numFmtId="0" fontId="1" fillId="0" borderId="0" xfId="0" applyFont="1" applyProtection="1">
      <protection locked="0"/>
    </xf>
    <xf numFmtId="4" fontId="2" fillId="0" borderId="1" xfId="0" applyNumberFormat="1" applyFont="1" applyBorder="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0" fontId="5" fillId="0" borderId="0" xfId="0" applyFont="1" applyAlignment="1" applyProtection="1">
      <alignment vertical="center"/>
      <protection locked="0"/>
    </xf>
    <xf numFmtId="0" fontId="5" fillId="0" borderId="0" xfId="0" applyFont="1" applyProtection="1">
      <protection locked="0"/>
    </xf>
    <xf numFmtId="4" fontId="7" fillId="0" borderId="0" xfId="0" applyNumberFormat="1" applyFont="1" applyAlignment="1" applyProtection="1">
      <alignment horizontal="right" vertical="center"/>
      <protection locked="0"/>
    </xf>
    <xf numFmtId="0" fontId="0" fillId="0" borderId="0" xfId="0" applyProtection="1">
      <protection locked="0"/>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workbookViewId="0">
      <selection activeCell="J26" sqref="J26"/>
    </sheetView>
  </sheetViews>
  <sheetFormatPr defaultRowHeight="15" x14ac:dyDescent="0.25"/>
  <cols>
    <col min="1" max="1" width="17.140625" customWidth="1"/>
    <col min="10" max="10" width="21.7109375" customWidth="1"/>
  </cols>
  <sheetData>
    <row r="1" spans="1:11" ht="20.25" customHeight="1" x14ac:dyDescent="0.25">
      <c r="A1" s="45" t="s">
        <v>24</v>
      </c>
      <c r="B1" s="45"/>
      <c r="C1" s="45"/>
      <c r="D1" s="45"/>
      <c r="E1" s="45"/>
      <c r="F1" s="45"/>
      <c r="G1" s="45"/>
      <c r="H1" s="45"/>
      <c r="I1" s="11"/>
      <c r="J1" s="11"/>
      <c r="K1" s="11"/>
    </row>
    <row r="2" spans="1:11" ht="20.25" customHeight="1" x14ac:dyDescent="0.25">
      <c r="A2" s="31"/>
      <c r="B2" s="31"/>
      <c r="C2" s="31"/>
      <c r="D2" s="31"/>
      <c r="E2" s="31"/>
      <c r="F2" s="31"/>
      <c r="G2" s="31"/>
      <c r="H2" s="31"/>
      <c r="I2" s="11"/>
      <c r="J2" s="11"/>
      <c r="K2" s="11"/>
    </row>
    <row r="3" spans="1:11" x14ac:dyDescent="0.25">
      <c r="A3" s="20" t="s">
        <v>19</v>
      </c>
      <c r="B3" s="11"/>
      <c r="C3" s="11"/>
      <c r="D3" s="30"/>
      <c r="E3" s="11"/>
      <c r="F3" s="11"/>
      <c r="G3" s="11"/>
      <c r="H3" s="11"/>
      <c r="I3" s="11"/>
      <c r="J3" s="11"/>
    </row>
    <row r="4" spans="1:11" ht="18" customHeight="1" x14ac:dyDescent="0.25">
      <c r="A4" s="22" t="s">
        <v>20</v>
      </c>
      <c r="B4" s="11"/>
      <c r="C4" s="11"/>
      <c r="D4" s="23" t="s">
        <v>58</v>
      </c>
      <c r="E4" s="11"/>
      <c r="F4" s="11"/>
      <c r="G4" s="11"/>
      <c r="H4" s="11"/>
      <c r="I4" s="11"/>
      <c r="J4" s="11"/>
    </row>
    <row r="5" spans="1:11" ht="20.25" customHeight="1" x14ac:dyDescent="0.25">
      <c r="A5" s="31"/>
      <c r="B5" s="31"/>
      <c r="C5" s="31"/>
      <c r="D5" s="32"/>
      <c r="E5" s="31"/>
      <c r="F5" s="31"/>
      <c r="G5" s="31"/>
      <c r="H5" s="31"/>
      <c r="I5" s="11"/>
      <c r="J5" s="11"/>
      <c r="K5" s="11"/>
    </row>
    <row r="6" spans="1:11" ht="20.25" customHeight="1" x14ac:dyDescent="0.25">
      <c r="A6" s="11" t="s">
        <v>15</v>
      </c>
      <c r="B6" s="11"/>
      <c r="C6" s="11"/>
      <c r="D6" s="23"/>
      <c r="E6" s="11"/>
      <c r="F6" s="11"/>
      <c r="G6" s="11"/>
      <c r="H6" s="11"/>
      <c r="I6" s="11"/>
      <c r="J6" s="11"/>
      <c r="K6" s="11"/>
    </row>
    <row r="7" spans="1:11" ht="20.25" customHeight="1" x14ac:dyDescent="0.25">
      <c r="A7" s="28" t="s">
        <v>16</v>
      </c>
      <c r="B7" s="11"/>
      <c r="C7" s="11"/>
      <c r="D7" s="26" t="s">
        <v>291</v>
      </c>
      <c r="E7" s="29"/>
      <c r="F7" s="29"/>
      <c r="G7" s="29"/>
      <c r="H7" s="29"/>
      <c r="I7" s="11"/>
      <c r="J7" s="11"/>
      <c r="K7" s="11"/>
    </row>
    <row r="8" spans="1:11" ht="18.75" customHeight="1" x14ac:dyDescent="0.25">
      <c r="A8" s="22" t="s">
        <v>17</v>
      </c>
      <c r="B8" s="11"/>
      <c r="C8" s="11"/>
      <c r="D8" s="11" t="s">
        <v>59</v>
      </c>
      <c r="E8" s="29"/>
      <c r="F8" s="29"/>
      <c r="G8" s="29"/>
      <c r="H8" s="29"/>
      <c r="I8" s="11"/>
      <c r="J8" s="11"/>
      <c r="K8" s="11"/>
    </row>
    <row r="9" spans="1:11" ht="20.25" customHeight="1" x14ac:dyDescent="0.25">
      <c r="A9" s="29"/>
      <c r="B9" s="29"/>
      <c r="C9" s="29"/>
      <c r="D9" s="29"/>
      <c r="E9" s="29"/>
      <c r="F9" s="29"/>
      <c r="G9" s="29"/>
      <c r="H9" s="29"/>
      <c r="I9" s="11"/>
      <c r="J9" s="11"/>
      <c r="K9" s="11"/>
    </row>
    <row r="10" spans="1:11" ht="20.25" customHeight="1" x14ac:dyDescent="0.25">
      <c r="A10" s="22" t="s">
        <v>18</v>
      </c>
      <c r="B10" s="11"/>
      <c r="C10" s="11"/>
      <c r="D10" s="11" t="s">
        <v>33</v>
      </c>
      <c r="E10" s="29"/>
      <c r="F10" s="29"/>
      <c r="G10" s="29"/>
      <c r="H10" s="29"/>
      <c r="I10" s="11"/>
      <c r="J10" s="11"/>
      <c r="K10" s="11"/>
    </row>
    <row r="11" spans="1:11" x14ac:dyDescent="0.25">
      <c r="A11" s="11"/>
      <c r="B11" s="11"/>
      <c r="C11" s="11"/>
      <c r="D11" s="11"/>
      <c r="E11" s="11"/>
      <c r="F11" s="11"/>
      <c r="G11" s="11"/>
      <c r="H11" s="11"/>
      <c r="I11" s="11"/>
      <c r="J11" s="11"/>
    </row>
    <row r="12" spans="1:11" x14ac:dyDescent="0.25">
      <c r="A12" s="11" t="s">
        <v>21</v>
      </c>
      <c r="B12" s="11"/>
      <c r="C12" s="11"/>
      <c r="D12" s="11"/>
      <c r="E12" s="11"/>
      <c r="F12" s="11"/>
      <c r="G12" s="11"/>
      <c r="H12" s="11"/>
      <c r="I12" s="11"/>
      <c r="J12" s="11"/>
    </row>
    <row r="13" spans="1:11" x14ac:dyDescent="0.25">
      <c r="A13" s="22" t="s">
        <v>22</v>
      </c>
      <c r="B13" s="11"/>
      <c r="C13" s="11"/>
      <c r="D13" s="11" t="s">
        <v>23</v>
      </c>
      <c r="E13" s="11"/>
      <c r="F13" s="11"/>
      <c r="G13" s="11"/>
      <c r="H13" s="11"/>
      <c r="I13" s="11"/>
      <c r="J13" s="11"/>
    </row>
    <row r="14" spans="1:11" x14ac:dyDescent="0.25">
      <c r="A14" s="11"/>
      <c r="B14" s="11"/>
      <c r="C14" s="11"/>
      <c r="D14" s="11"/>
      <c r="E14" s="11"/>
      <c r="F14" s="11"/>
      <c r="G14" s="11"/>
      <c r="H14" s="11"/>
      <c r="I14" s="11"/>
      <c r="J14" s="11"/>
    </row>
    <row r="15" spans="1:11" x14ac:dyDescent="0.25">
      <c r="A15" s="11" t="s">
        <v>282</v>
      </c>
      <c r="B15" s="11"/>
      <c r="C15" s="11"/>
      <c r="D15" s="11"/>
      <c r="E15" s="11"/>
      <c r="F15" s="11"/>
      <c r="G15" s="11"/>
      <c r="H15" s="11"/>
      <c r="I15" s="11"/>
      <c r="J15" s="11"/>
    </row>
    <row r="16" spans="1:11" x14ac:dyDescent="0.25">
      <c r="A16" s="22" t="s">
        <v>283</v>
      </c>
      <c r="B16" s="11"/>
      <c r="C16" s="11"/>
      <c r="D16" s="23" t="s">
        <v>284</v>
      </c>
      <c r="E16" s="23"/>
      <c r="F16" s="23"/>
      <c r="G16" s="11"/>
      <c r="H16" s="11"/>
      <c r="I16" s="11"/>
      <c r="J16" s="11"/>
    </row>
    <row r="17" spans="1:11" ht="15.75" x14ac:dyDescent="0.25">
      <c r="A17" s="22" t="s">
        <v>285</v>
      </c>
      <c r="C17" s="32"/>
      <c r="D17" s="23" t="s">
        <v>288</v>
      </c>
      <c r="E17" s="23"/>
      <c r="F17" s="23"/>
      <c r="G17" s="11"/>
      <c r="H17" s="11"/>
      <c r="I17" s="11"/>
      <c r="J17" s="11"/>
    </row>
    <row r="18" spans="1:11" x14ac:dyDescent="0.25">
      <c r="A18" s="42" t="s">
        <v>286</v>
      </c>
      <c r="B18" s="11"/>
      <c r="C18" s="11"/>
      <c r="D18" s="11" t="s">
        <v>289</v>
      </c>
      <c r="E18" s="11"/>
      <c r="F18" s="11"/>
      <c r="G18" s="11"/>
      <c r="H18" s="11"/>
      <c r="I18" s="11"/>
      <c r="J18" s="11"/>
    </row>
    <row r="19" spans="1:11" x14ac:dyDescent="0.25">
      <c r="A19" s="22" t="s">
        <v>287</v>
      </c>
      <c r="B19" s="11"/>
      <c r="C19" s="11"/>
      <c r="D19" s="11" t="s">
        <v>290</v>
      </c>
      <c r="E19" s="11"/>
      <c r="F19" s="11"/>
      <c r="G19" s="11"/>
      <c r="H19" s="11"/>
      <c r="I19" s="11"/>
      <c r="J19" s="11"/>
    </row>
    <row r="20" spans="1:11" x14ac:dyDescent="0.25">
      <c r="A20" s="22"/>
      <c r="B20" s="11"/>
      <c r="C20" s="11"/>
      <c r="D20" s="11"/>
      <c r="E20" s="11"/>
      <c r="F20" s="11"/>
      <c r="G20" s="11"/>
      <c r="H20" s="11"/>
      <c r="I20" s="11"/>
    </row>
    <row r="21" spans="1:11" x14ac:dyDescent="0.25">
      <c r="B21" s="11"/>
      <c r="C21" s="11"/>
      <c r="D21" s="11"/>
      <c r="E21" s="11"/>
      <c r="F21" s="11"/>
      <c r="G21" s="11"/>
      <c r="H21" s="11"/>
      <c r="I21" s="11"/>
    </row>
    <row r="22" spans="1:11" x14ac:dyDescent="0.25">
      <c r="A22" s="12" t="s">
        <v>0</v>
      </c>
      <c r="B22" s="11"/>
      <c r="C22" s="11"/>
      <c r="D22" s="11"/>
      <c r="E22" s="11"/>
      <c r="F22" s="11"/>
      <c r="G22" s="11"/>
      <c r="H22" s="11"/>
      <c r="I22" s="11"/>
    </row>
    <row r="23" spans="1:11" x14ac:dyDescent="0.25">
      <c r="A23" s="12"/>
      <c r="B23" s="11"/>
      <c r="C23" s="11"/>
      <c r="D23" s="11"/>
      <c r="E23" s="11"/>
      <c r="F23" s="11"/>
      <c r="G23" s="11"/>
      <c r="H23" s="11"/>
      <c r="I23" s="11"/>
    </row>
    <row r="24" spans="1:11" ht="21.75" customHeight="1" x14ac:dyDescent="0.25">
      <c r="A24" s="17" t="s">
        <v>29</v>
      </c>
      <c r="B24" s="11"/>
      <c r="C24" s="11"/>
      <c r="D24" s="11"/>
      <c r="E24" s="11"/>
      <c r="F24" s="11"/>
      <c r="J24" s="35">
        <f>HLAJENJE!F189</f>
        <v>0</v>
      </c>
      <c r="K24" s="35" t="s">
        <v>10</v>
      </c>
    </row>
    <row r="25" spans="1:11" ht="21.75" customHeight="1" x14ac:dyDescent="0.25">
      <c r="A25" s="17" t="s">
        <v>60</v>
      </c>
      <c r="B25" s="11"/>
      <c r="C25" s="11"/>
      <c r="D25" s="11"/>
      <c r="E25" s="11"/>
      <c r="F25" s="11"/>
      <c r="J25" s="35">
        <f>PREZRACEVANJE!F410</f>
        <v>0</v>
      </c>
      <c r="K25" s="35" t="s">
        <v>10</v>
      </c>
    </row>
    <row r="26" spans="1:11" ht="24.75" customHeight="1" x14ac:dyDescent="0.25">
      <c r="B26" s="15"/>
      <c r="C26" s="15"/>
      <c r="D26" s="15"/>
      <c r="E26" s="15"/>
      <c r="F26" s="15"/>
      <c r="G26" s="15"/>
      <c r="H26" s="16"/>
      <c r="I26" s="36" t="s">
        <v>27</v>
      </c>
      <c r="J26" s="37">
        <f>SUM(J24:J25)</f>
        <v>0</v>
      </c>
      <c r="K26" s="38" t="s">
        <v>10</v>
      </c>
    </row>
    <row r="27" spans="1:11" ht="24.75" customHeight="1" x14ac:dyDescent="0.25">
      <c r="B27" s="15"/>
      <c r="C27" s="15"/>
      <c r="D27" s="15"/>
      <c r="E27" s="15"/>
      <c r="F27" s="15"/>
      <c r="G27" s="15"/>
      <c r="H27" s="16"/>
      <c r="I27" s="16"/>
    </row>
    <row r="28" spans="1:11" x14ac:dyDescent="0.25">
      <c r="B28" s="11"/>
      <c r="C28" s="11"/>
      <c r="D28" s="11"/>
      <c r="E28" s="11"/>
      <c r="F28" s="11"/>
      <c r="G28" s="11"/>
      <c r="H28" s="11"/>
      <c r="I28" s="11"/>
    </row>
    <row r="29" spans="1:11" ht="132" customHeight="1" x14ac:dyDescent="0.25">
      <c r="A29" s="44" t="s">
        <v>12</v>
      </c>
      <c r="B29" s="44"/>
      <c r="C29" s="44"/>
      <c r="D29" s="44"/>
      <c r="E29" s="44"/>
      <c r="F29" s="44"/>
      <c r="G29" s="44"/>
      <c r="H29" s="44"/>
      <c r="I29" s="44"/>
    </row>
    <row r="30" spans="1:11" ht="17.25" customHeight="1" x14ac:dyDescent="0.25">
      <c r="B30" s="27"/>
      <c r="C30" s="27"/>
      <c r="D30" s="27"/>
      <c r="E30" s="27"/>
      <c r="F30" s="27"/>
      <c r="G30" s="27"/>
      <c r="H30" s="27"/>
      <c r="I30" s="11"/>
    </row>
    <row r="34" spans="1:1" x14ac:dyDescent="0.25">
      <c r="A34" s="27"/>
    </row>
    <row r="35" spans="1:1" x14ac:dyDescent="0.25">
      <c r="A35" s="27"/>
    </row>
  </sheetData>
  <sheetProtection algorithmName="SHA-512" hashValue="aKPNUD+lwGf5lidldsSn0+R2yvZnbsSe92FjYcFhs+c/7ES+Hx5qk162+8Xl1cLCfasUajc2hEQfXRiksa6Wtg==" saltValue="NSx9ZIyPqI8uJoVFjcXIOQ==" spinCount="100000" sheet="1" objects="1" scenarios="1" selectLockedCells="1"/>
  <mergeCells count="2">
    <mergeCell ref="A29:I29"/>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7A01D-1EFD-4BBA-BAE7-428D11DF204C}">
  <dimension ref="A1:N189"/>
  <sheetViews>
    <sheetView zoomScaleNormal="100" workbookViewId="0">
      <selection activeCell="E186" sqref="E186"/>
    </sheetView>
  </sheetViews>
  <sheetFormatPr defaultRowHeight="15" x14ac:dyDescent="0.25"/>
  <cols>
    <col min="1" max="1" width="64.28515625" style="1" customWidth="1"/>
    <col min="2" max="2" width="17.140625" customWidth="1"/>
    <col min="5" max="5" width="13.28515625" style="52" customWidth="1"/>
    <col min="6" max="6" width="16.140625" customWidth="1"/>
  </cols>
  <sheetData>
    <row r="1" spans="1:14" x14ac:dyDescent="0.25">
      <c r="A1" s="13" t="s">
        <v>29</v>
      </c>
      <c r="B1" s="3"/>
      <c r="C1" s="3"/>
      <c r="D1" s="3"/>
      <c r="E1" s="46"/>
      <c r="F1" s="3"/>
    </row>
    <row r="2" spans="1:14" x14ac:dyDescent="0.25">
      <c r="A2" s="2"/>
      <c r="B2" s="3"/>
      <c r="C2" s="3"/>
      <c r="D2" s="3"/>
      <c r="E2" s="46"/>
      <c r="F2" s="3"/>
    </row>
    <row r="3" spans="1:14" ht="58.5" customHeight="1" thickBot="1" x14ac:dyDescent="0.3">
      <c r="A3" s="4" t="s">
        <v>4</v>
      </c>
      <c r="B3" s="5"/>
      <c r="C3" s="6" t="s">
        <v>6</v>
      </c>
      <c r="D3" s="6" t="s">
        <v>5</v>
      </c>
      <c r="E3" s="47" t="s">
        <v>7</v>
      </c>
      <c r="F3" s="7" t="s">
        <v>8</v>
      </c>
    </row>
    <row r="4" spans="1:14" ht="15.75" thickTop="1" x14ac:dyDescent="0.25">
      <c r="A4" s="8" t="s">
        <v>9</v>
      </c>
      <c r="B4" s="11"/>
      <c r="C4" s="9"/>
      <c r="D4" s="9"/>
      <c r="E4" s="48"/>
      <c r="F4" s="10"/>
      <c r="G4" s="11"/>
    </row>
    <row r="5" spans="1:14" x14ac:dyDescent="0.25">
      <c r="A5" s="13"/>
      <c r="B5" s="11"/>
      <c r="C5" s="14"/>
      <c r="D5" s="14"/>
      <c r="E5" s="49"/>
      <c r="F5" s="19"/>
      <c r="G5" s="11"/>
    </row>
    <row r="6" spans="1:14" ht="28.5" x14ac:dyDescent="0.25">
      <c r="A6" s="20" t="s">
        <v>89</v>
      </c>
      <c r="B6" s="11"/>
      <c r="C6" s="25"/>
      <c r="D6" s="25"/>
      <c r="E6" s="50"/>
      <c r="F6" s="11"/>
      <c r="G6" s="11"/>
      <c r="H6" s="11"/>
      <c r="I6" s="11"/>
      <c r="J6" s="11"/>
      <c r="K6" s="11"/>
      <c r="L6" s="11"/>
      <c r="M6" s="19"/>
      <c r="N6" s="19"/>
    </row>
    <row r="7" spans="1:14" ht="28.5" x14ac:dyDescent="0.25">
      <c r="A7" s="18" t="s">
        <v>90</v>
      </c>
      <c r="B7" s="11"/>
      <c r="C7" s="25"/>
      <c r="D7" s="25"/>
      <c r="E7" s="50"/>
      <c r="F7" s="11"/>
      <c r="G7" s="11"/>
      <c r="H7" s="11"/>
      <c r="I7" s="11"/>
      <c r="J7" s="11"/>
      <c r="K7" s="11"/>
      <c r="L7" s="11"/>
      <c r="M7" s="19"/>
      <c r="N7" s="19"/>
    </row>
    <row r="8" spans="1:14" x14ac:dyDescent="0.25">
      <c r="A8" s="18" t="s">
        <v>91</v>
      </c>
      <c r="B8" s="11"/>
      <c r="C8" s="25"/>
      <c r="D8" s="25"/>
      <c r="E8" s="50"/>
      <c r="F8" s="11"/>
      <c r="G8" s="11"/>
      <c r="H8" s="11"/>
      <c r="I8" s="11"/>
      <c r="J8" s="11"/>
      <c r="K8" s="11"/>
      <c r="L8" s="11"/>
      <c r="M8" s="19"/>
      <c r="N8" s="19"/>
    </row>
    <row r="9" spans="1:14" x14ac:dyDescent="0.25">
      <c r="A9" s="18" t="s">
        <v>92</v>
      </c>
      <c r="B9" s="11"/>
      <c r="C9" s="25"/>
      <c r="D9" s="25"/>
      <c r="E9" s="50"/>
      <c r="F9" s="11"/>
      <c r="G9" s="11"/>
      <c r="H9" s="11"/>
      <c r="I9" s="11"/>
      <c r="J9" s="11"/>
      <c r="K9" s="11"/>
      <c r="L9" s="11"/>
      <c r="M9" s="19"/>
      <c r="N9" s="19"/>
    </row>
    <row r="10" spans="1:14" x14ac:dyDescent="0.25">
      <c r="A10" s="18" t="s">
        <v>93</v>
      </c>
      <c r="B10" s="11"/>
      <c r="C10" s="25"/>
      <c r="D10" s="25"/>
      <c r="E10" s="50"/>
      <c r="F10" s="11"/>
      <c r="G10" s="11"/>
      <c r="H10" s="11"/>
      <c r="I10" s="11"/>
      <c r="J10" s="11"/>
      <c r="K10" s="11"/>
      <c r="L10" s="11"/>
      <c r="M10" s="19"/>
      <c r="N10" s="19"/>
    </row>
    <row r="11" spans="1:14" x14ac:dyDescent="0.25">
      <c r="A11" s="18" t="s">
        <v>94</v>
      </c>
      <c r="B11" s="11"/>
      <c r="C11" s="25"/>
      <c r="D11" s="25"/>
      <c r="E11" s="50"/>
      <c r="F11" s="11"/>
      <c r="G11" s="11"/>
      <c r="H11" s="11"/>
      <c r="I11" s="11"/>
      <c r="J11" s="11"/>
      <c r="K11" s="11"/>
      <c r="L11" s="11"/>
      <c r="M11" s="19"/>
      <c r="N11" s="19"/>
    </row>
    <row r="12" spans="1:14" ht="14.25" customHeight="1" x14ac:dyDescent="0.25">
      <c r="A12" s="18" t="s">
        <v>95</v>
      </c>
      <c r="B12" s="11"/>
      <c r="C12" s="25"/>
      <c r="D12" s="25"/>
      <c r="E12" s="50"/>
      <c r="F12" s="11"/>
      <c r="G12" s="11"/>
      <c r="H12" s="11"/>
      <c r="I12" s="11"/>
      <c r="J12" s="11"/>
      <c r="K12" s="11"/>
      <c r="L12" s="11"/>
      <c r="M12" s="19"/>
      <c r="N12" s="19"/>
    </row>
    <row r="13" spans="1:14" x14ac:dyDescent="0.25">
      <c r="A13" s="18" t="s">
        <v>96</v>
      </c>
      <c r="B13" s="11"/>
      <c r="C13" s="25"/>
      <c r="D13" s="25"/>
      <c r="E13" s="50"/>
      <c r="F13" s="11"/>
      <c r="G13" s="11"/>
      <c r="H13" s="11"/>
      <c r="I13" s="11"/>
      <c r="J13" s="11"/>
      <c r="K13" s="11"/>
      <c r="L13" s="11"/>
      <c r="M13" s="19"/>
      <c r="N13" s="19"/>
    </row>
    <row r="14" spans="1:14" x14ac:dyDescent="0.25">
      <c r="A14" s="18"/>
      <c r="B14" s="11"/>
      <c r="C14" s="25"/>
      <c r="D14" s="25"/>
      <c r="E14" s="50"/>
      <c r="F14" s="11"/>
      <c r="G14" s="11"/>
      <c r="H14" s="11"/>
      <c r="I14" s="11"/>
      <c r="J14" s="11"/>
      <c r="K14" s="11"/>
      <c r="L14" s="11"/>
      <c r="M14" s="19"/>
      <c r="N14" s="19"/>
    </row>
    <row r="15" spans="1:14" x14ac:dyDescent="0.25">
      <c r="A15" s="18" t="s">
        <v>61</v>
      </c>
      <c r="B15" s="11"/>
      <c r="C15" s="25"/>
      <c r="D15" s="25"/>
      <c r="E15" s="50"/>
      <c r="F15" s="11"/>
      <c r="G15" s="11"/>
      <c r="H15" s="11"/>
      <c r="I15" s="11"/>
      <c r="J15" s="11"/>
      <c r="K15" s="11"/>
      <c r="L15" s="11"/>
      <c r="M15" s="19"/>
      <c r="N15" s="19"/>
    </row>
    <row r="16" spans="1:14" x14ac:dyDescent="0.25">
      <c r="A16" s="18" t="s">
        <v>97</v>
      </c>
      <c r="B16" s="11"/>
      <c r="C16" s="25"/>
      <c r="D16" s="25"/>
      <c r="E16" s="50"/>
      <c r="F16" s="11"/>
      <c r="G16" s="11"/>
      <c r="H16" s="11"/>
      <c r="I16" s="11"/>
      <c r="J16" s="11"/>
      <c r="K16" s="11"/>
      <c r="L16" s="11"/>
      <c r="M16" s="19"/>
      <c r="N16" s="19"/>
    </row>
    <row r="17" spans="1:14" x14ac:dyDescent="0.25">
      <c r="A17" s="18" t="s">
        <v>98</v>
      </c>
      <c r="B17" s="11"/>
      <c r="C17" s="25"/>
      <c r="D17" s="25"/>
      <c r="E17" s="50"/>
      <c r="F17" s="11"/>
      <c r="G17" s="11"/>
      <c r="H17" s="11"/>
      <c r="I17" s="11"/>
      <c r="J17" s="11"/>
      <c r="K17" s="11"/>
      <c r="L17" s="11"/>
      <c r="M17" s="19"/>
      <c r="N17" s="19"/>
    </row>
    <row r="18" spans="1:14" x14ac:dyDescent="0.25">
      <c r="A18" s="18" t="s">
        <v>99</v>
      </c>
      <c r="B18" s="11"/>
      <c r="C18" s="25"/>
      <c r="D18" s="25"/>
      <c r="E18" s="50"/>
      <c r="F18" s="11"/>
      <c r="G18" s="11"/>
      <c r="H18" s="11"/>
      <c r="I18" s="11"/>
      <c r="J18" s="11"/>
      <c r="K18" s="11"/>
      <c r="L18" s="11"/>
      <c r="M18" s="19"/>
      <c r="N18" s="19"/>
    </row>
    <row r="19" spans="1:14" x14ac:dyDescent="0.25">
      <c r="A19" s="18"/>
      <c r="B19" s="11"/>
      <c r="C19" s="25"/>
      <c r="D19" s="25"/>
      <c r="E19" s="50"/>
      <c r="F19" s="11"/>
      <c r="G19" s="11"/>
      <c r="H19" s="11"/>
      <c r="I19" s="11"/>
      <c r="J19" s="11"/>
      <c r="K19" s="11"/>
      <c r="L19" s="11"/>
      <c r="M19" s="19"/>
      <c r="N19" s="19"/>
    </row>
    <row r="20" spans="1:14" x14ac:dyDescent="0.25">
      <c r="A20" s="18" t="s">
        <v>62</v>
      </c>
      <c r="B20" s="11"/>
      <c r="C20" s="25"/>
      <c r="D20" s="25"/>
      <c r="E20" s="50"/>
      <c r="F20" s="11"/>
      <c r="G20" s="11"/>
      <c r="H20" s="11"/>
      <c r="I20" s="11"/>
      <c r="J20" s="11"/>
      <c r="K20" s="11"/>
      <c r="L20" s="11"/>
      <c r="M20" s="19"/>
      <c r="N20" s="19"/>
    </row>
    <row r="21" spans="1:14" x14ac:dyDescent="0.25">
      <c r="A21" s="18" t="s">
        <v>100</v>
      </c>
      <c r="B21" s="11"/>
      <c r="C21" s="25"/>
      <c r="D21" s="25"/>
      <c r="E21" s="50"/>
      <c r="F21" s="11"/>
      <c r="G21" s="11"/>
      <c r="H21" s="11"/>
      <c r="I21" s="11"/>
      <c r="J21" s="11"/>
      <c r="K21" s="11"/>
      <c r="L21" s="11"/>
      <c r="M21" s="19"/>
      <c r="N21" s="19"/>
    </row>
    <row r="22" spans="1:14" x14ac:dyDescent="0.25">
      <c r="A22" s="18" t="s">
        <v>101</v>
      </c>
      <c r="B22" s="11"/>
      <c r="C22" s="25"/>
      <c r="D22" s="25"/>
      <c r="E22" s="50"/>
      <c r="F22" s="11"/>
      <c r="G22" s="11"/>
      <c r="H22" s="11"/>
      <c r="I22" s="11"/>
      <c r="J22" s="11"/>
      <c r="K22" s="11"/>
      <c r="L22" s="11"/>
      <c r="M22" s="19"/>
      <c r="N22" s="19"/>
    </row>
    <row r="23" spans="1:14" ht="14.25" customHeight="1" x14ac:dyDescent="0.25">
      <c r="A23" s="18" t="s">
        <v>102</v>
      </c>
      <c r="B23" s="11"/>
      <c r="C23" s="25"/>
      <c r="D23" s="25"/>
      <c r="E23" s="50"/>
      <c r="F23" s="11"/>
      <c r="G23" s="11"/>
      <c r="H23" s="11"/>
      <c r="I23" s="11"/>
      <c r="J23" s="11"/>
      <c r="K23" s="11"/>
      <c r="L23" s="11"/>
      <c r="M23" s="19"/>
      <c r="N23" s="19"/>
    </row>
    <row r="24" spans="1:14" x14ac:dyDescent="0.25">
      <c r="A24" s="18"/>
      <c r="B24" s="11"/>
      <c r="C24" s="25"/>
      <c r="D24" s="25"/>
      <c r="E24" s="50"/>
      <c r="F24" s="11"/>
      <c r="G24" s="11"/>
      <c r="H24" s="11"/>
      <c r="I24" s="11"/>
      <c r="J24" s="11"/>
      <c r="K24" s="11"/>
      <c r="L24" s="11"/>
      <c r="M24" s="19"/>
      <c r="N24" s="19"/>
    </row>
    <row r="25" spans="1:14" x14ac:dyDescent="0.25">
      <c r="A25" s="18" t="s">
        <v>30</v>
      </c>
      <c r="B25" s="11"/>
      <c r="C25" s="25"/>
      <c r="D25" s="25"/>
      <c r="E25" s="50"/>
      <c r="F25" s="11"/>
      <c r="G25" s="11"/>
      <c r="H25" s="11"/>
      <c r="I25" s="11"/>
      <c r="J25" s="11"/>
      <c r="K25" s="11"/>
      <c r="L25" s="11"/>
      <c r="M25" s="19"/>
      <c r="N25" s="19"/>
    </row>
    <row r="26" spans="1:14" x14ac:dyDescent="0.25">
      <c r="A26" s="20" t="s">
        <v>295</v>
      </c>
      <c r="B26" s="11"/>
      <c r="C26" s="25"/>
      <c r="D26" s="25"/>
      <c r="E26" s="50"/>
      <c r="F26" s="11"/>
      <c r="G26" s="11"/>
      <c r="H26" s="11"/>
      <c r="I26" s="11"/>
      <c r="J26" s="11"/>
      <c r="K26" s="11"/>
      <c r="L26" s="11"/>
      <c r="M26" s="19"/>
      <c r="N26" s="19"/>
    </row>
    <row r="27" spans="1:14" x14ac:dyDescent="0.25">
      <c r="A27" s="20" t="s">
        <v>296</v>
      </c>
      <c r="B27" s="11"/>
      <c r="C27" s="25"/>
      <c r="D27" s="25"/>
      <c r="E27" s="50"/>
      <c r="F27" s="11"/>
      <c r="G27" s="11"/>
      <c r="H27" s="11"/>
      <c r="I27" s="11"/>
      <c r="J27" s="11"/>
      <c r="K27" s="11"/>
      <c r="L27" s="11"/>
      <c r="M27" s="19"/>
      <c r="N27" s="19"/>
    </row>
    <row r="28" spans="1:14" ht="28.5" x14ac:dyDescent="0.25">
      <c r="A28" s="20" t="s">
        <v>103</v>
      </c>
      <c r="B28" s="11"/>
      <c r="C28" s="25"/>
      <c r="D28" s="25"/>
      <c r="E28" s="50"/>
      <c r="F28" s="11"/>
      <c r="G28" s="11"/>
      <c r="H28" s="11"/>
      <c r="I28" s="11"/>
      <c r="J28" s="11"/>
      <c r="K28" s="11"/>
      <c r="L28" s="11"/>
      <c r="M28" s="19"/>
      <c r="N28" s="19"/>
    </row>
    <row r="29" spans="1:14" x14ac:dyDescent="0.25">
      <c r="A29" s="20" t="s">
        <v>297</v>
      </c>
      <c r="B29" s="11"/>
      <c r="C29" s="25"/>
      <c r="D29" s="25"/>
      <c r="E29" s="50"/>
      <c r="F29" s="11"/>
      <c r="G29" s="11"/>
      <c r="H29" s="11"/>
      <c r="I29" s="11"/>
      <c r="J29" s="11"/>
      <c r="K29" s="11"/>
      <c r="L29" s="11"/>
      <c r="M29" s="19"/>
      <c r="N29" s="19"/>
    </row>
    <row r="30" spans="1:14" x14ac:dyDescent="0.25">
      <c r="A30" s="20" t="s">
        <v>104</v>
      </c>
      <c r="B30" s="11"/>
      <c r="C30" s="25"/>
      <c r="D30" s="25"/>
      <c r="E30" s="50"/>
      <c r="F30" s="11"/>
      <c r="G30" s="11"/>
      <c r="H30" s="11"/>
      <c r="I30" s="11"/>
      <c r="J30" s="11"/>
      <c r="K30" s="11"/>
      <c r="L30" s="11"/>
      <c r="M30" s="19"/>
      <c r="N30" s="19"/>
    </row>
    <row r="31" spans="1:14" x14ac:dyDescent="0.25">
      <c r="A31" s="20" t="s">
        <v>298</v>
      </c>
      <c r="B31" s="11"/>
      <c r="C31" s="25"/>
      <c r="D31" s="25"/>
      <c r="E31" s="50"/>
      <c r="F31" s="11"/>
      <c r="G31" s="11"/>
      <c r="H31" s="11"/>
      <c r="I31" s="11"/>
      <c r="J31" s="11"/>
      <c r="K31" s="11"/>
      <c r="L31" s="11"/>
      <c r="M31" s="19"/>
      <c r="N31" s="19"/>
    </row>
    <row r="32" spans="1:14" x14ac:dyDescent="0.25">
      <c r="A32" s="20" t="s">
        <v>299</v>
      </c>
      <c r="B32" s="11"/>
      <c r="C32" s="25"/>
      <c r="D32" s="25"/>
      <c r="E32" s="50"/>
      <c r="F32" s="11"/>
      <c r="G32" s="11"/>
      <c r="H32" s="11"/>
      <c r="I32" s="11"/>
      <c r="J32" s="11"/>
      <c r="K32" s="11"/>
      <c r="L32" s="11"/>
      <c r="M32" s="19"/>
      <c r="N32" s="19"/>
    </row>
    <row r="33" spans="1:14" x14ac:dyDescent="0.25">
      <c r="A33" s="20" t="s">
        <v>300</v>
      </c>
      <c r="B33" s="11"/>
      <c r="C33" s="25"/>
      <c r="D33" s="25"/>
      <c r="E33" s="50"/>
      <c r="F33" s="11"/>
      <c r="G33" s="11"/>
      <c r="H33" s="11"/>
      <c r="I33" s="11"/>
      <c r="J33" s="11"/>
      <c r="K33" s="11"/>
      <c r="L33" s="11"/>
      <c r="M33" s="19"/>
      <c r="N33" s="19"/>
    </row>
    <row r="34" spans="1:14" x14ac:dyDescent="0.25">
      <c r="A34" s="20" t="s">
        <v>301</v>
      </c>
      <c r="B34" s="11"/>
      <c r="C34" s="25"/>
      <c r="D34" s="25"/>
      <c r="E34" s="50"/>
      <c r="F34" s="11"/>
      <c r="G34" s="11"/>
      <c r="H34" s="11"/>
      <c r="I34" s="11"/>
      <c r="J34" s="11"/>
      <c r="K34" s="11"/>
      <c r="L34" s="11"/>
    </row>
    <row r="35" spans="1:14" x14ac:dyDescent="0.25">
      <c r="A35" s="20" t="s">
        <v>302</v>
      </c>
      <c r="B35" s="11"/>
      <c r="C35" s="25"/>
      <c r="D35" s="25"/>
      <c r="E35" s="50"/>
      <c r="F35" s="11"/>
      <c r="G35" s="11"/>
      <c r="H35" s="11"/>
      <c r="I35" s="11"/>
      <c r="J35" s="11"/>
      <c r="K35" s="11"/>
      <c r="L35" s="11"/>
      <c r="M35" s="19"/>
      <c r="N35" s="19"/>
    </row>
    <row r="36" spans="1:14" x14ac:dyDescent="0.25">
      <c r="A36" s="18"/>
      <c r="B36" s="11"/>
      <c r="C36" s="25"/>
      <c r="D36" s="25"/>
      <c r="E36" s="50"/>
      <c r="F36" s="11"/>
      <c r="G36" s="11"/>
      <c r="H36" s="11"/>
      <c r="I36" s="11"/>
      <c r="J36" s="11"/>
      <c r="K36" s="11"/>
      <c r="L36" s="11"/>
      <c r="M36" s="19"/>
      <c r="N36" s="19"/>
    </row>
    <row r="37" spans="1:14" x14ac:dyDescent="0.25">
      <c r="A37" s="20" t="s">
        <v>63</v>
      </c>
      <c r="B37" s="11"/>
      <c r="C37" s="25"/>
      <c r="D37" s="25"/>
      <c r="E37" s="50"/>
      <c r="F37" s="11"/>
      <c r="G37" s="11"/>
      <c r="H37" s="11"/>
      <c r="I37" s="11"/>
      <c r="J37" s="11"/>
      <c r="K37" s="11"/>
      <c r="L37" s="11"/>
      <c r="M37" s="19"/>
      <c r="N37" s="19"/>
    </row>
    <row r="38" spans="1:14" x14ac:dyDescent="0.25">
      <c r="A38" s="20"/>
      <c r="B38" s="11"/>
      <c r="C38" s="25"/>
      <c r="D38" s="25"/>
      <c r="E38" s="50"/>
      <c r="F38" s="11"/>
      <c r="G38" s="11"/>
      <c r="H38" s="11"/>
      <c r="I38" s="11"/>
      <c r="J38" s="11"/>
      <c r="K38" s="11"/>
      <c r="L38" s="11"/>
      <c r="M38" s="19"/>
      <c r="N38" s="19"/>
    </row>
    <row r="39" spans="1:14" ht="57" x14ac:dyDescent="0.25">
      <c r="A39" s="20" t="s">
        <v>64</v>
      </c>
      <c r="B39" s="11"/>
      <c r="C39" s="25"/>
      <c r="D39" s="25"/>
      <c r="E39" s="50"/>
      <c r="F39" s="11"/>
      <c r="G39" s="11"/>
      <c r="H39" s="11"/>
      <c r="I39" s="11"/>
      <c r="J39" s="11"/>
      <c r="K39" s="11"/>
      <c r="L39" s="11"/>
    </row>
    <row r="40" spans="1:14" x14ac:dyDescent="0.25">
      <c r="A40" s="20"/>
      <c r="B40" s="11"/>
      <c r="C40" s="25"/>
      <c r="D40" s="25"/>
      <c r="E40" s="50"/>
      <c r="F40" s="11"/>
      <c r="G40" s="11"/>
      <c r="H40" s="11"/>
      <c r="I40" s="11"/>
      <c r="J40" s="11"/>
      <c r="K40" s="11"/>
      <c r="L40" s="11"/>
    </row>
    <row r="41" spans="1:14" x14ac:dyDescent="0.25">
      <c r="A41" s="20" t="s">
        <v>65</v>
      </c>
      <c r="B41" s="11"/>
      <c r="C41" s="25"/>
      <c r="D41" s="25"/>
      <c r="E41" s="50"/>
      <c r="F41" s="11"/>
      <c r="G41" s="11"/>
      <c r="H41" s="11"/>
      <c r="I41" s="11"/>
      <c r="J41" s="11"/>
      <c r="K41" s="11"/>
      <c r="L41" s="11"/>
    </row>
    <row r="42" spans="1:14" x14ac:dyDescent="0.25">
      <c r="A42" s="20" t="s">
        <v>292</v>
      </c>
      <c r="B42" s="20"/>
      <c r="C42" s="21" t="s">
        <v>1</v>
      </c>
      <c r="D42" s="21">
        <v>1</v>
      </c>
      <c r="E42" s="51">
        <v>0</v>
      </c>
      <c r="F42" s="33">
        <f>D42*E42</f>
        <v>0</v>
      </c>
      <c r="G42" s="11"/>
      <c r="H42" s="11"/>
      <c r="I42" s="11"/>
      <c r="J42" s="11"/>
      <c r="K42" s="11"/>
      <c r="L42" s="11"/>
    </row>
    <row r="43" spans="1:14" x14ac:dyDescent="0.25">
      <c r="A43" s="20"/>
      <c r="B43" s="11"/>
      <c r="C43" s="25"/>
      <c r="D43" s="25"/>
      <c r="E43" s="50"/>
      <c r="F43" s="11"/>
      <c r="G43" s="11"/>
      <c r="H43" s="11"/>
      <c r="I43" s="11"/>
      <c r="J43" s="11"/>
      <c r="K43" s="11"/>
      <c r="L43" s="11"/>
    </row>
    <row r="44" spans="1:14" ht="28.5" x14ac:dyDescent="0.25">
      <c r="A44" s="18" t="s">
        <v>303</v>
      </c>
      <c r="B44" s="11"/>
      <c r="C44" s="25"/>
      <c r="D44" s="25"/>
      <c r="E44" s="50"/>
      <c r="F44" s="11"/>
      <c r="G44" s="11"/>
      <c r="H44" s="11"/>
      <c r="I44" s="11"/>
      <c r="J44" s="11"/>
      <c r="K44" s="11"/>
      <c r="L44" s="11"/>
    </row>
    <row r="45" spans="1:14" x14ac:dyDescent="0.25">
      <c r="A45" s="18" t="s">
        <v>66</v>
      </c>
      <c r="B45" s="11"/>
      <c r="C45" s="25"/>
      <c r="D45" s="25"/>
      <c r="E45" s="50"/>
      <c r="F45" s="11"/>
      <c r="G45" s="11"/>
      <c r="H45" s="11"/>
      <c r="I45" s="11"/>
      <c r="J45" s="11"/>
      <c r="K45" s="11"/>
      <c r="L45" s="11"/>
    </row>
    <row r="46" spans="1:14" x14ac:dyDescent="0.25">
      <c r="A46" s="11"/>
      <c r="B46" s="11"/>
      <c r="C46" s="21" t="s">
        <v>1</v>
      </c>
      <c r="D46" s="21">
        <v>1</v>
      </c>
      <c r="E46" s="51">
        <v>0</v>
      </c>
      <c r="F46" s="33">
        <f>D46*E46</f>
        <v>0</v>
      </c>
      <c r="G46" s="11"/>
      <c r="H46" s="11"/>
      <c r="K46" s="11"/>
      <c r="L46" s="11"/>
    </row>
    <row r="47" spans="1:14" x14ac:dyDescent="0.25">
      <c r="A47" s="11"/>
      <c r="B47" s="11"/>
      <c r="C47" s="21"/>
      <c r="D47" s="21"/>
      <c r="E47" s="50"/>
      <c r="F47" s="11"/>
      <c r="G47" s="11"/>
      <c r="H47" s="11"/>
      <c r="K47" s="11"/>
      <c r="L47" s="11"/>
    </row>
    <row r="48" spans="1:14" ht="42.75" x14ac:dyDescent="0.25">
      <c r="A48" s="18" t="s">
        <v>105</v>
      </c>
      <c r="B48" s="11"/>
      <c r="C48" s="25"/>
      <c r="D48" s="25"/>
      <c r="E48" s="50"/>
      <c r="F48" s="11"/>
      <c r="G48" s="11"/>
      <c r="H48" s="11"/>
      <c r="I48" s="11"/>
      <c r="J48" s="11"/>
      <c r="K48" s="11"/>
      <c r="L48" s="11"/>
    </row>
    <row r="49" spans="1:12" ht="28.5" x14ac:dyDescent="0.25">
      <c r="A49" s="18" t="s">
        <v>51</v>
      </c>
      <c r="B49" s="11"/>
      <c r="C49" s="25"/>
      <c r="D49" s="25"/>
      <c r="E49" s="50"/>
      <c r="F49" s="11"/>
      <c r="G49" s="11"/>
      <c r="H49" s="11"/>
      <c r="I49" s="11"/>
      <c r="J49" s="11"/>
      <c r="K49" s="11"/>
      <c r="L49" s="11"/>
    </row>
    <row r="50" spans="1:12" x14ac:dyDescent="0.25">
      <c r="A50" s="18" t="s">
        <v>293</v>
      </c>
      <c r="B50" s="11"/>
      <c r="C50" s="21" t="s">
        <v>1</v>
      </c>
      <c r="D50" s="21">
        <v>1</v>
      </c>
      <c r="E50" s="51">
        <v>0</v>
      </c>
      <c r="F50" s="33">
        <f>D50*E50</f>
        <v>0</v>
      </c>
      <c r="I50" s="11"/>
      <c r="J50" s="11"/>
      <c r="K50" s="11"/>
      <c r="L50" s="11"/>
    </row>
    <row r="51" spans="1:12" x14ac:dyDescent="0.25">
      <c r="A51" s="20"/>
      <c r="B51" s="11"/>
      <c r="C51" s="25"/>
      <c r="D51" s="25"/>
      <c r="E51" s="50"/>
      <c r="F51" s="11"/>
      <c r="G51" s="11"/>
      <c r="H51" s="11"/>
      <c r="I51" s="11"/>
      <c r="J51" s="11"/>
      <c r="K51" s="11"/>
      <c r="L51" s="11"/>
    </row>
    <row r="52" spans="1:12" ht="57" x14ac:dyDescent="0.25">
      <c r="A52" s="18" t="s">
        <v>304</v>
      </c>
      <c r="B52" s="11"/>
      <c r="C52" s="25"/>
      <c r="D52" s="25"/>
      <c r="E52" s="50"/>
      <c r="F52" s="11"/>
      <c r="G52" s="11"/>
      <c r="H52" s="11"/>
      <c r="I52" s="11"/>
      <c r="J52" s="11"/>
      <c r="K52" s="11"/>
      <c r="L52" s="11"/>
    </row>
    <row r="53" spans="1:12" x14ac:dyDescent="0.25">
      <c r="A53" s="18" t="s">
        <v>70</v>
      </c>
      <c r="B53" s="11"/>
      <c r="C53" s="25"/>
      <c r="D53" s="25"/>
      <c r="E53" s="50"/>
      <c r="F53" s="11"/>
      <c r="G53" s="11"/>
      <c r="H53" s="11"/>
      <c r="I53" s="11"/>
      <c r="J53" s="11"/>
    </row>
    <row r="54" spans="1:12" x14ac:dyDescent="0.25">
      <c r="A54" s="18" t="s">
        <v>67</v>
      </c>
      <c r="B54" s="11"/>
      <c r="C54" s="25"/>
      <c r="D54" s="25"/>
      <c r="E54" s="50"/>
      <c r="F54" s="11"/>
      <c r="G54" s="11"/>
      <c r="H54" s="11"/>
      <c r="I54" s="11"/>
      <c r="J54" s="11"/>
    </row>
    <row r="55" spans="1:12" x14ac:dyDescent="0.25">
      <c r="A55" s="20" t="s">
        <v>63</v>
      </c>
      <c r="B55" s="11"/>
      <c r="C55" s="25"/>
      <c r="D55" s="25"/>
      <c r="E55" s="50"/>
      <c r="F55" s="11"/>
      <c r="G55" s="11"/>
      <c r="H55" s="11"/>
      <c r="I55" s="11"/>
      <c r="J55" s="11"/>
    </row>
    <row r="56" spans="1:12" x14ac:dyDescent="0.25">
      <c r="A56" s="18"/>
      <c r="B56" s="11"/>
      <c r="C56" s="25"/>
      <c r="D56" s="25"/>
      <c r="E56" s="50"/>
      <c r="F56" s="11"/>
      <c r="G56" s="11"/>
      <c r="H56" s="11"/>
      <c r="I56" s="11"/>
      <c r="J56" s="11"/>
    </row>
    <row r="57" spans="1:12" x14ac:dyDescent="0.25">
      <c r="A57" s="18" t="s">
        <v>30</v>
      </c>
      <c r="B57" s="11"/>
      <c r="C57" s="25"/>
      <c r="D57" s="25"/>
      <c r="E57" s="50"/>
      <c r="F57" s="11"/>
      <c r="G57" s="11"/>
      <c r="H57" s="11"/>
      <c r="I57" s="11"/>
      <c r="J57" s="11"/>
    </row>
    <row r="58" spans="1:12" x14ac:dyDescent="0.25">
      <c r="A58" s="20" t="s">
        <v>107</v>
      </c>
      <c r="B58" s="11"/>
      <c r="C58" s="25"/>
      <c r="D58" s="25"/>
      <c r="E58" s="50"/>
      <c r="F58" s="11"/>
      <c r="G58" s="11"/>
      <c r="H58" s="11"/>
      <c r="I58" s="11"/>
      <c r="J58" s="11"/>
    </row>
    <row r="59" spans="1:12" x14ac:dyDescent="0.25">
      <c r="A59" s="20" t="s">
        <v>108</v>
      </c>
      <c r="B59" s="11"/>
      <c r="C59" s="25"/>
      <c r="D59" s="25"/>
      <c r="E59" s="50"/>
      <c r="F59" s="11"/>
      <c r="G59" s="11"/>
      <c r="H59" s="11"/>
      <c r="I59" s="11"/>
      <c r="J59" s="11"/>
    </row>
    <row r="60" spans="1:12" x14ac:dyDescent="0.25">
      <c r="A60" s="20" t="s">
        <v>106</v>
      </c>
      <c r="B60" s="11"/>
      <c r="C60" s="25"/>
      <c r="D60" s="25"/>
      <c r="E60" s="50"/>
      <c r="F60" s="11"/>
      <c r="G60" s="11"/>
      <c r="H60" s="11"/>
      <c r="I60" s="11"/>
      <c r="J60" s="11"/>
    </row>
    <row r="61" spans="1:12" x14ac:dyDescent="0.25">
      <c r="A61" s="20" t="s">
        <v>104</v>
      </c>
      <c r="B61" s="11"/>
      <c r="C61" s="25"/>
      <c r="D61" s="25"/>
      <c r="E61" s="50"/>
      <c r="F61" s="11"/>
      <c r="G61" s="11"/>
      <c r="H61" s="11"/>
      <c r="I61" s="11"/>
      <c r="J61" s="11"/>
    </row>
    <row r="62" spans="1:12" x14ac:dyDescent="0.25">
      <c r="A62" s="20" t="s">
        <v>109</v>
      </c>
      <c r="B62" s="11"/>
      <c r="C62" s="25"/>
      <c r="D62" s="25"/>
      <c r="E62" s="50"/>
      <c r="F62" s="11"/>
      <c r="G62" s="11"/>
      <c r="H62" s="11"/>
      <c r="I62" s="11"/>
      <c r="J62" s="11"/>
    </row>
    <row r="63" spans="1:12" ht="28.5" x14ac:dyDescent="0.25">
      <c r="A63" s="18" t="s">
        <v>110</v>
      </c>
      <c r="B63" s="11"/>
      <c r="C63" s="25"/>
      <c r="D63" s="25"/>
      <c r="E63" s="50"/>
      <c r="F63" s="11"/>
      <c r="G63" s="11"/>
      <c r="H63" s="11"/>
      <c r="I63" s="11"/>
      <c r="J63" s="11"/>
    </row>
    <row r="64" spans="1:12" x14ac:dyDescent="0.25">
      <c r="A64" s="18" t="s">
        <v>68</v>
      </c>
      <c r="B64" s="11"/>
      <c r="C64" s="25"/>
      <c r="D64" s="25"/>
      <c r="E64" s="50"/>
      <c r="F64" s="11"/>
      <c r="G64" s="11"/>
      <c r="H64" s="11"/>
      <c r="I64" s="11"/>
      <c r="J64" s="11"/>
    </row>
    <row r="65" spans="1:10" x14ac:dyDescent="0.25">
      <c r="A65" s="18" t="s">
        <v>65</v>
      </c>
      <c r="B65" s="11"/>
      <c r="C65" s="25"/>
      <c r="D65" s="25"/>
      <c r="E65" s="50"/>
      <c r="F65" s="11"/>
      <c r="G65" s="11"/>
      <c r="H65" s="11"/>
      <c r="I65" s="11"/>
      <c r="J65" s="11"/>
    </row>
    <row r="66" spans="1:10" x14ac:dyDescent="0.25">
      <c r="A66" s="18" t="s">
        <v>69</v>
      </c>
      <c r="B66" s="11"/>
      <c r="C66" s="25"/>
      <c r="D66" s="25"/>
      <c r="E66" s="50"/>
      <c r="F66" s="11"/>
      <c r="G66" s="11"/>
      <c r="H66" s="11"/>
      <c r="I66" s="11"/>
      <c r="J66" s="11"/>
    </row>
    <row r="67" spans="1:10" x14ac:dyDescent="0.25">
      <c r="A67" s="18" t="s">
        <v>71</v>
      </c>
      <c r="B67" s="11"/>
      <c r="C67" s="21" t="s">
        <v>1</v>
      </c>
      <c r="D67" s="21">
        <v>8</v>
      </c>
      <c r="E67" s="51">
        <v>0</v>
      </c>
      <c r="F67" s="33">
        <f>D67*E67</f>
        <v>0</v>
      </c>
      <c r="G67" s="11"/>
      <c r="H67" s="11"/>
      <c r="I67" s="11"/>
      <c r="J67" s="11"/>
    </row>
    <row r="68" spans="1:10" x14ac:dyDescent="0.25">
      <c r="A68" s="18"/>
      <c r="B68" s="11"/>
      <c r="C68" s="25"/>
      <c r="D68" s="25"/>
      <c r="E68" s="50"/>
      <c r="F68" s="11"/>
      <c r="G68" s="11"/>
      <c r="H68" s="11"/>
      <c r="I68" s="11"/>
      <c r="J68" s="11"/>
    </row>
    <row r="69" spans="1:10" ht="42.75" x14ac:dyDescent="0.25">
      <c r="A69" s="18" t="s">
        <v>305</v>
      </c>
      <c r="B69" s="11"/>
      <c r="C69" s="25"/>
      <c r="D69" s="25"/>
      <c r="E69" s="50"/>
      <c r="F69" s="11"/>
      <c r="G69" s="11"/>
      <c r="H69" s="11"/>
      <c r="I69" s="11"/>
      <c r="J69" s="11"/>
    </row>
    <row r="70" spans="1:10" x14ac:dyDescent="0.25">
      <c r="A70" s="18" t="s">
        <v>11</v>
      </c>
      <c r="B70" s="11"/>
      <c r="C70" s="25"/>
      <c r="D70" s="25"/>
      <c r="E70" s="50"/>
      <c r="F70" s="11"/>
      <c r="G70" s="11"/>
      <c r="H70" s="11"/>
      <c r="I70" s="11"/>
      <c r="J70" s="11"/>
    </row>
    <row r="71" spans="1:10" x14ac:dyDescent="0.25">
      <c r="A71" s="11"/>
      <c r="B71" s="11"/>
      <c r="C71" s="21" t="s">
        <v>1</v>
      </c>
      <c r="D71" s="21">
        <v>8</v>
      </c>
      <c r="E71" s="51">
        <v>0</v>
      </c>
      <c r="F71" s="33">
        <f>D71*E71</f>
        <v>0</v>
      </c>
      <c r="G71" s="11"/>
      <c r="H71" s="11"/>
    </row>
    <row r="72" spans="1:10" x14ac:dyDescent="0.25">
      <c r="A72" s="20"/>
      <c r="B72" s="11"/>
      <c r="C72" s="25"/>
      <c r="D72" s="25"/>
      <c r="E72" s="50"/>
      <c r="F72" s="11"/>
      <c r="G72" s="11"/>
      <c r="H72" s="11"/>
      <c r="I72" s="11"/>
      <c r="J72" s="11"/>
    </row>
    <row r="73" spans="1:10" ht="29.25" x14ac:dyDescent="0.25">
      <c r="A73" s="18" t="s">
        <v>306</v>
      </c>
      <c r="B73" s="11"/>
      <c r="C73" s="25"/>
      <c r="D73" s="25"/>
      <c r="E73" s="50"/>
      <c r="F73" s="11"/>
      <c r="G73" s="11"/>
      <c r="H73" s="11"/>
      <c r="I73" s="11"/>
      <c r="J73" s="11"/>
    </row>
    <row r="74" spans="1:10" ht="28.5" x14ac:dyDescent="0.25">
      <c r="A74" s="18" t="s">
        <v>72</v>
      </c>
      <c r="B74" s="11"/>
      <c r="C74" s="25"/>
      <c r="D74" s="25"/>
      <c r="E74" s="50"/>
      <c r="F74" s="11"/>
      <c r="G74" s="11"/>
      <c r="H74" s="11"/>
      <c r="I74" s="11"/>
      <c r="J74" s="11"/>
    </row>
    <row r="75" spans="1:10" x14ac:dyDescent="0.25">
      <c r="A75" s="18" t="s">
        <v>63</v>
      </c>
      <c r="B75" s="11"/>
      <c r="C75" s="25"/>
      <c r="D75" s="25"/>
      <c r="E75" s="50"/>
      <c r="F75" s="11"/>
      <c r="G75" s="11"/>
      <c r="H75" s="11"/>
      <c r="I75" s="11"/>
      <c r="J75" s="11"/>
    </row>
    <row r="76" spans="1:10" x14ac:dyDescent="0.25">
      <c r="A76" s="18" t="s">
        <v>65</v>
      </c>
      <c r="B76" s="11"/>
      <c r="C76" s="25"/>
      <c r="D76" s="25"/>
      <c r="E76" s="50"/>
      <c r="F76" s="11"/>
      <c r="G76" s="11"/>
      <c r="H76" s="11"/>
      <c r="I76" s="11"/>
      <c r="J76" s="11"/>
    </row>
    <row r="77" spans="1:10" x14ac:dyDescent="0.25">
      <c r="A77" s="18" t="s">
        <v>73</v>
      </c>
      <c r="B77" s="11"/>
      <c r="C77" s="21" t="s">
        <v>1</v>
      </c>
      <c r="D77" s="21">
        <v>4</v>
      </c>
      <c r="E77" s="51">
        <v>0</v>
      </c>
      <c r="F77" s="33">
        <f>D77*E77</f>
        <v>0</v>
      </c>
      <c r="G77" s="11"/>
      <c r="H77" s="11"/>
      <c r="I77" s="11"/>
      <c r="J77" s="11"/>
    </row>
    <row r="78" spans="1:10" x14ac:dyDescent="0.25">
      <c r="A78" s="20"/>
      <c r="B78" s="11"/>
      <c r="C78" s="25"/>
      <c r="D78" s="25"/>
      <c r="E78" s="50"/>
      <c r="F78" s="11"/>
      <c r="G78" s="11"/>
      <c r="H78" s="11"/>
      <c r="I78" s="11"/>
      <c r="J78" s="11"/>
    </row>
    <row r="79" spans="1:10" x14ac:dyDescent="0.25">
      <c r="A79" s="20" t="s">
        <v>307</v>
      </c>
      <c r="B79" s="11"/>
      <c r="C79" s="25"/>
      <c r="D79" s="25"/>
      <c r="E79" s="50"/>
      <c r="F79" s="11"/>
      <c r="G79" s="11"/>
      <c r="H79" s="11"/>
      <c r="I79" s="11"/>
      <c r="J79" s="11"/>
    </row>
    <row r="80" spans="1:10" ht="28.5" x14ac:dyDescent="0.25">
      <c r="A80" s="20" t="s">
        <v>74</v>
      </c>
      <c r="B80" s="11"/>
      <c r="C80" s="25"/>
      <c r="D80" s="25"/>
      <c r="E80" s="50"/>
      <c r="F80" s="11"/>
      <c r="G80" s="11"/>
      <c r="H80" s="11"/>
      <c r="I80" s="11"/>
      <c r="J80" s="11"/>
    </row>
    <row r="81" spans="1:10" x14ac:dyDescent="0.25">
      <c r="A81" s="20" t="s">
        <v>75</v>
      </c>
      <c r="B81" s="11"/>
      <c r="C81" s="40"/>
      <c r="D81" s="40"/>
      <c r="E81" s="50"/>
      <c r="F81" s="11"/>
      <c r="G81" s="11"/>
      <c r="H81" s="11"/>
      <c r="I81" s="11"/>
      <c r="J81" s="11"/>
    </row>
    <row r="82" spans="1:10" x14ac:dyDescent="0.25">
      <c r="C82" s="14" t="s">
        <v>1</v>
      </c>
      <c r="D82" s="14">
        <v>1</v>
      </c>
      <c r="E82" s="51">
        <v>0</v>
      </c>
      <c r="F82" s="33">
        <f>D82*E82</f>
        <v>0</v>
      </c>
      <c r="G82" s="11"/>
      <c r="H82" s="11"/>
      <c r="I82" s="11"/>
      <c r="J82" s="11"/>
    </row>
    <row r="83" spans="1:10" x14ac:dyDescent="0.25">
      <c r="A83" s="20"/>
      <c r="B83" s="11"/>
      <c r="C83" s="25"/>
      <c r="D83" s="25"/>
      <c r="E83" s="50"/>
      <c r="F83" s="11"/>
      <c r="G83" s="11"/>
      <c r="H83" s="11"/>
      <c r="I83" s="11"/>
      <c r="J83" s="11"/>
    </row>
    <row r="84" spans="1:10" ht="42.75" x14ac:dyDescent="0.25">
      <c r="A84" s="20" t="s">
        <v>308</v>
      </c>
      <c r="B84" s="11"/>
      <c r="C84" s="25"/>
      <c r="D84" s="25"/>
      <c r="E84" s="50"/>
      <c r="F84" s="11"/>
      <c r="G84" s="11"/>
      <c r="H84" s="11"/>
      <c r="I84" s="11"/>
      <c r="J84" s="11"/>
    </row>
    <row r="85" spans="1:10" x14ac:dyDescent="0.25">
      <c r="A85" s="20" t="s">
        <v>75</v>
      </c>
      <c r="B85" s="11"/>
      <c r="C85" s="25"/>
      <c r="D85" s="25"/>
      <c r="E85" s="50"/>
      <c r="F85" s="11"/>
      <c r="G85" s="11"/>
      <c r="H85" s="11"/>
      <c r="I85" s="11"/>
      <c r="J85" s="11"/>
    </row>
    <row r="86" spans="1:10" x14ac:dyDescent="0.25">
      <c r="C86" s="14" t="s">
        <v>1</v>
      </c>
      <c r="D86" s="14">
        <v>1</v>
      </c>
      <c r="E86" s="51">
        <v>0</v>
      </c>
      <c r="F86" s="33">
        <f>D86*E86</f>
        <v>0</v>
      </c>
      <c r="G86" s="11"/>
      <c r="H86" s="11"/>
      <c r="I86" s="11"/>
      <c r="J86" s="11"/>
    </row>
    <row r="87" spans="1:10" x14ac:dyDescent="0.25">
      <c r="A87" s="20"/>
      <c r="B87" s="11"/>
      <c r="C87" s="25"/>
      <c r="D87" s="25"/>
      <c r="E87" s="50"/>
      <c r="F87" s="11"/>
      <c r="G87" s="11"/>
      <c r="H87" s="11"/>
      <c r="I87" s="11"/>
      <c r="J87" s="11"/>
    </row>
    <row r="88" spans="1:10" ht="42.75" x14ac:dyDescent="0.25">
      <c r="A88" s="20" t="s">
        <v>309</v>
      </c>
      <c r="B88" s="11"/>
      <c r="C88" s="25"/>
      <c r="D88" s="25"/>
      <c r="E88" s="50"/>
      <c r="F88" s="11"/>
      <c r="G88" s="11"/>
      <c r="H88" s="11"/>
      <c r="I88" s="11"/>
      <c r="J88" s="11"/>
    </row>
    <row r="89" spans="1:10" x14ac:dyDescent="0.25">
      <c r="A89" s="18" t="s">
        <v>76</v>
      </c>
      <c r="B89" s="11"/>
      <c r="C89" s="25"/>
      <c r="D89" s="25"/>
      <c r="E89" s="50"/>
      <c r="F89" s="11"/>
      <c r="G89" s="11"/>
      <c r="H89" s="11"/>
      <c r="I89" s="11"/>
      <c r="J89" s="11"/>
    </row>
    <row r="90" spans="1:10" x14ac:dyDescent="0.25">
      <c r="A90" s="18" t="s">
        <v>11</v>
      </c>
      <c r="B90" s="11"/>
      <c r="C90" s="25"/>
      <c r="D90" s="25"/>
      <c r="E90" s="50"/>
      <c r="F90" s="11"/>
      <c r="G90" s="11"/>
      <c r="H90" s="11"/>
      <c r="I90" s="11"/>
      <c r="J90" s="11"/>
    </row>
    <row r="91" spans="1:10" x14ac:dyDescent="0.25">
      <c r="A91" s="18" t="s">
        <v>77</v>
      </c>
      <c r="B91" s="11"/>
      <c r="C91" s="25"/>
      <c r="D91" s="25"/>
      <c r="E91" s="50"/>
      <c r="F91" s="11"/>
      <c r="G91" s="11"/>
      <c r="H91" s="11"/>
      <c r="I91" s="11"/>
      <c r="J91" s="11"/>
    </row>
    <row r="92" spans="1:10" x14ac:dyDescent="0.25">
      <c r="A92" s="18" t="s">
        <v>78</v>
      </c>
      <c r="B92" s="11"/>
      <c r="C92" s="21" t="s">
        <v>2</v>
      </c>
      <c r="D92" s="21">
        <v>3</v>
      </c>
      <c r="E92" s="51">
        <v>0</v>
      </c>
      <c r="F92" s="33">
        <f t="shared" ref="F92:F93" si="0">D92*E92</f>
        <v>0</v>
      </c>
      <c r="G92" s="11"/>
      <c r="H92" s="11"/>
      <c r="I92" s="11"/>
      <c r="J92" s="11"/>
    </row>
    <row r="93" spans="1:10" x14ac:dyDescent="0.25">
      <c r="A93" s="24" t="s">
        <v>294</v>
      </c>
      <c r="B93" s="11"/>
      <c r="C93" s="21" t="s">
        <v>2</v>
      </c>
      <c r="D93" s="21">
        <v>3</v>
      </c>
      <c r="E93" s="51">
        <v>0</v>
      </c>
      <c r="F93" s="33">
        <f t="shared" si="0"/>
        <v>0</v>
      </c>
      <c r="G93" s="11"/>
      <c r="H93" s="11"/>
      <c r="I93" s="11"/>
      <c r="J93" s="11"/>
    </row>
    <row r="94" spans="1:10" x14ac:dyDescent="0.25">
      <c r="A94" s="19"/>
      <c r="B94" s="11"/>
      <c r="C94" s="25"/>
      <c r="D94" s="25"/>
      <c r="E94" s="50"/>
      <c r="F94" s="11"/>
      <c r="G94" s="11"/>
      <c r="H94" s="11"/>
      <c r="I94" s="11"/>
      <c r="J94" s="11"/>
    </row>
    <row r="95" spans="1:10" ht="57" x14ac:dyDescent="0.25">
      <c r="A95" s="18" t="s">
        <v>310</v>
      </c>
      <c r="B95" s="11"/>
      <c r="C95" s="25"/>
      <c r="D95" s="25"/>
      <c r="E95" s="50"/>
      <c r="F95" s="11"/>
      <c r="G95" s="11"/>
      <c r="H95" s="11"/>
      <c r="I95" s="11"/>
      <c r="J95" s="11"/>
    </row>
    <row r="96" spans="1:10" x14ac:dyDescent="0.25">
      <c r="A96" s="18" t="s">
        <v>76</v>
      </c>
      <c r="B96" s="11"/>
      <c r="C96" s="25"/>
      <c r="D96" s="25"/>
      <c r="E96" s="50"/>
      <c r="F96" s="11"/>
      <c r="G96" s="11"/>
      <c r="H96" s="11"/>
      <c r="I96" s="11"/>
      <c r="J96" s="11"/>
    </row>
    <row r="97" spans="1:10" x14ac:dyDescent="0.25">
      <c r="A97" s="18" t="s">
        <v>11</v>
      </c>
      <c r="B97" s="11"/>
      <c r="C97" s="25"/>
      <c r="D97" s="25"/>
      <c r="E97" s="50"/>
      <c r="F97" s="11"/>
      <c r="G97" s="11"/>
      <c r="H97" s="11"/>
      <c r="I97" s="11"/>
      <c r="J97" s="11"/>
    </row>
    <row r="98" spans="1:10" x14ac:dyDescent="0.25">
      <c r="A98" s="20" t="s">
        <v>65</v>
      </c>
      <c r="B98" s="11"/>
      <c r="C98" s="25"/>
      <c r="D98" s="25"/>
      <c r="E98" s="50"/>
      <c r="F98" s="11"/>
      <c r="G98" s="11"/>
      <c r="H98" s="11"/>
      <c r="I98" s="11"/>
      <c r="J98" s="11"/>
    </row>
    <row r="99" spans="1:10" x14ac:dyDescent="0.25">
      <c r="A99" s="18" t="s">
        <v>79</v>
      </c>
      <c r="B99" s="11"/>
      <c r="C99" s="21" t="s">
        <v>1</v>
      </c>
      <c r="D99" s="25">
        <v>1</v>
      </c>
      <c r="E99" s="51">
        <v>0</v>
      </c>
      <c r="F99" s="33">
        <f t="shared" ref="F99:F100" si="1">D99*E99</f>
        <v>0</v>
      </c>
      <c r="G99" s="11"/>
      <c r="H99" s="11"/>
      <c r="I99" s="11"/>
      <c r="J99" s="11"/>
    </row>
    <row r="100" spans="1:10" x14ac:dyDescent="0.25">
      <c r="A100" s="18" t="s">
        <v>80</v>
      </c>
      <c r="B100" s="11"/>
      <c r="C100" s="21" t="s">
        <v>1</v>
      </c>
      <c r="D100" s="25">
        <v>6</v>
      </c>
      <c r="E100" s="51">
        <v>0</v>
      </c>
      <c r="F100" s="33">
        <f t="shared" si="1"/>
        <v>0</v>
      </c>
      <c r="G100" s="11"/>
      <c r="H100" s="11"/>
      <c r="I100" s="11"/>
      <c r="J100" s="11"/>
    </row>
    <row r="101" spans="1:10" x14ac:dyDescent="0.25">
      <c r="A101" s="19"/>
      <c r="B101" s="11"/>
      <c r="C101" s="25"/>
      <c r="D101" s="25"/>
      <c r="E101" s="50"/>
      <c r="F101" s="11"/>
      <c r="G101" s="11"/>
      <c r="H101" s="11"/>
      <c r="I101" s="11"/>
      <c r="J101" s="11"/>
    </row>
    <row r="102" spans="1:10" ht="71.25" x14ac:dyDescent="0.25">
      <c r="A102" s="20" t="s">
        <v>311</v>
      </c>
      <c r="B102" s="11"/>
      <c r="C102" s="25"/>
      <c r="D102" s="25"/>
      <c r="E102" s="50"/>
      <c r="F102" s="11"/>
      <c r="G102" s="11"/>
      <c r="H102" s="11"/>
      <c r="I102" s="11"/>
      <c r="J102" s="11"/>
    </row>
    <row r="103" spans="1:10" ht="30.75" x14ac:dyDescent="0.25">
      <c r="A103" s="20" t="s">
        <v>111</v>
      </c>
      <c r="B103" s="11"/>
      <c r="C103" s="25"/>
      <c r="D103" s="25"/>
      <c r="E103" s="50"/>
      <c r="F103" s="11"/>
      <c r="G103" s="11"/>
      <c r="H103" s="11"/>
      <c r="I103" s="11"/>
      <c r="J103" s="11"/>
    </row>
    <row r="104" spans="1:10" x14ac:dyDescent="0.25">
      <c r="A104" s="18" t="s">
        <v>14</v>
      </c>
      <c r="B104" s="11"/>
      <c r="C104" s="25"/>
      <c r="D104" s="25"/>
      <c r="E104" s="50"/>
      <c r="F104" s="11"/>
      <c r="G104" s="11"/>
      <c r="H104" s="11"/>
      <c r="I104" s="11"/>
      <c r="J104" s="11"/>
    </row>
    <row r="105" spans="1:10" x14ac:dyDescent="0.25">
      <c r="A105" s="18" t="s">
        <v>76</v>
      </c>
      <c r="B105" s="11"/>
      <c r="C105" s="25"/>
      <c r="D105" s="25"/>
      <c r="E105" s="50"/>
      <c r="F105" s="11"/>
      <c r="G105" s="11"/>
      <c r="H105" s="11"/>
      <c r="I105" s="11"/>
      <c r="J105" s="11"/>
    </row>
    <row r="106" spans="1:10" x14ac:dyDescent="0.25">
      <c r="A106" s="24"/>
      <c r="B106" s="11"/>
      <c r="C106" s="25"/>
      <c r="D106" s="25"/>
      <c r="E106" s="50"/>
      <c r="F106" s="11"/>
      <c r="G106" s="11"/>
      <c r="H106" s="11"/>
      <c r="I106" s="11"/>
      <c r="J106" s="11"/>
    </row>
    <row r="107" spans="1:10" ht="42.75" x14ac:dyDescent="0.25">
      <c r="A107" s="18" t="s">
        <v>47</v>
      </c>
      <c r="B107" s="11"/>
      <c r="C107" s="25"/>
      <c r="D107" s="25"/>
      <c r="E107" s="50"/>
      <c r="F107" s="11"/>
      <c r="G107" s="11"/>
      <c r="H107" s="11"/>
      <c r="I107" s="11"/>
      <c r="J107" s="11"/>
    </row>
    <row r="108" spans="1:10" x14ac:dyDescent="0.25">
      <c r="A108" s="18" t="s">
        <v>11</v>
      </c>
      <c r="B108" s="11"/>
      <c r="C108" s="25"/>
      <c r="D108" s="25"/>
      <c r="E108" s="50"/>
      <c r="F108" s="11"/>
      <c r="G108" s="11"/>
      <c r="H108" s="11"/>
      <c r="I108" s="11"/>
      <c r="J108" s="11"/>
    </row>
    <row r="109" spans="1:10" x14ac:dyDescent="0.25">
      <c r="A109" s="18" t="s">
        <v>112</v>
      </c>
      <c r="B109" s="11"/>
      <c r="C109" s="21" t="s">
        <v>3</v>
      </c>
      <c r="D109" s="21">
        <v>60</v>
      </c>
      <c r="E109" s="51">
        <v>0</v>
      </c>
      <c r="F109" s="33">
        <f t="shared" ref="F109:F113" si="2">D109*E109</f>
        <v>0</v>
      </c>
      <c r="I109" s="11"/>
      <c r="J109" s="11"/>
    </row>
    <row r="110" spans="1:10" x14ac:dyDescent="0.25">
      <c r="A110" s="18" t="s">
        <v>113</v>
      </c>
      <c r="B110" s="11"/>
      <c r="C110" s="21" t="s">
        <v>3</v>
      </c>
      <c r="D110" s="21">
        <v>35</v>
      </c>
      <c r="E110" s="51">
        <v>0</v>
      </c>
      <c r="F110" s="33">
        <f t="shared" si="2"/>
        <v>0</v>
      </c>
      <c r="I110" s="11"/>
      <c r="J110" s="11"/>
    </row>
    <row r="111" spans="1:10" x14ac:dyDescent="0.25">
      <c r="A111" s="18" t="s">
        <v>114</v>
      </c>
      <c r="B111" s="11"/>
      <c r="C111" s="21" t="s">
        <v>3</v>
      </c>
      <c r="D111" s="21">
        <v>125</v>
      </c>
      <c r="E111" s="51">
        <v>0</v>
      </c>
      <c r="F111" s="33">
        <f t="shared" si="2"/>
        <v>0</v>
      </c>
      <c r="I111" s="11"/>
      <c r="J111" s="11"/>
    </row>
    <row r="112" spans="1:10" x14ac:dyDescent="0.25">
      <c r="A112" s="18" t="s">
        <v>115</v>
      </c>
      <c r="B112" s="11"/>
      <c r="C112" s="21" t="s">
        <v>3</v>
      </c>
      <c r="D112" s="21">
        <v>35</v>
      </c>
      <c r="E112" s="51">
        <v>0</v>
      </c>
      <c r="F112" s="33">
        <f t="shared" si="2"/>
        <v>0</v>
      </c>
      <c r="I112" s="11"/>
      <c r="J112" s="11"/>
    </row>
    <row r="113" spans="1:10" x14ac:dyDescent="0.25">
      <c r="A113" s="18" t="s">
        <v>116</v>
      </c>
      <c r="B113" s="11"/>
      <c r="C113" s="21" t="s">
        <v>3</v>
      </c>
      <c r="D113" s="21">
        <v>5</v>
      </c>
      <c r="E113" s="51">
        <v>0</v>
      </c>
      <c r="F113" s="33">
        <f t="shared" si="2"/>
        <v>0</v>
      </c>
      <c r="I113" s="11"/>
      <c r="J113" s="11"/>
    </row>
    <row r="114" spans="1:10" x14ac:dyDescent="0.25">
      <c r="A114" s="20"/>
      <c r="B114" s="11"/>
      <c r="C114" s="25"/>
      <c r="D114" s="25"/>
      <c r="E114" s="50"/>
      <c r="F114" s="11"/>
      <c r="G114" s="11"/>
      <c r="H114" s="11"/>
      <c r="I114" s="11"/>
      <c r="J114" s="11"/>
    </row>
    <row r="115" spans="1:10" ht="57" x14ac:dyDescent="0.25">
      <c r="A115" s="18" t="s">
        <v>312</v>
      </c>
      <c r="B115" s="11"/>
      <c r="C115" s="25"/>
      <c r="D115" s="25"/>
      <c r="E115" s="50"/>
      <c r="F115" s="11"/>
      <c r="G115" s="11"/>
      <c r="H115" s="11"/>
      <c r="I115" s="11"/>
      <c r="J115" s="11"/>
    </row>
    <row r="116" spans="1:10" x14ac:dyDescent="0.25">
      <c r="A116" s="18" t="s">
        <v>14</v>
      </c>
      <c r="B116" s="11"/>
      <c r="C116" s="25"/>
      <c r="D116" s="25"/>
      <c r="E116" s="50"/>
      <c r="F116" s="11"/>
      <c r="G116" s="11"/>
      <c r="H116" s="11"/>
      <c r="I116" s="11"/>
      <c r="J116" s="11"/>
    </row>
    <row r="117" spans="1:10" x14ac:dyDescent="0.25">
      <c r="A117" s="18" t="s">
        <v>76</v>
      </c>
      <c r="B117" s="11"/>
      <c r="C117" s="25"/>
      <c r="D117" s="25"/>
      <c r="E117" s="50"/>
      <c r="F117" s="11"/>
      <c r="G117" s="11"/>
      <c r="H117" s="11"/>
      <c r="I117" s="11"/>
      <c r="J117" s="11"/>
    </row>
    <row r="118" spans="1:10" x14ac:dyDescent="0.25">
      <c r="A118" s="18"/>
      <c r="B118" s="11"/>
      <c r="C118" s="25"/>
      <c r="D118" s="25"/>
      <c r="E118" s="50"/>
      <c r="F118" s="11"/>
      <c r="G118" s="11"/>
      <c r="H118" s="11"/>
      <c r="I118" s="11"/>
      <c r="J118" s="11"/>
    </row>
    <row r="119" spans="1:10" ht="42.75" x14ac:dyDescent="0.25">
      <c r="A119" s="18" t="s">
        <v>47</v>
      </c>
      <c r="B119" s="11"/>
      <c r="C119" s="25"/>
      <c r="D119" s="25"/>
      <c r="E119" s="50"/>
      <c r="F119" s="11"/>
      <c r="G119" s="11"/>
      <c r="H119" s="11"/>
      <c r="I119" s="11"/>
      <c r="J119" s="11"/>
    </row>
    <row r="120" spans="1:10" x14ac:dyDescent="0.25">
      <c r="A120" s="18" t="s">
        <v>11</v>
      </c>
      <c r="B120" s="11"/>
      <c r="C120" s="25"/>
      <c r="D120" s="25"/>
      <c r="E120" s="50"/>
      <c r="F120" s="11"/>
      <c r="G120" s="11"/>
      <c r="H120" s="11"/>
      <c r="I120" s="11"/>
      <c r="J120" s="11"/>
    </row>
    <row r="121" spans="1:10" x14ac:dyDescent="0.25">
      <c r="A121" s="18" t="s">
        <v>117</v>
      </c>
      <c r="B121" s="11"/>
      <c r="C121" s="21" t="s">
        <v>3</v>
      </c>
      <c r="D121" s="21">
        <v>65</v>
      </c>
      <c r="E121" s="51">
        <v>0</v>
      </c>
      <c r="F121" s="33">
        <f>D121*E121</f>
        <v>0</v>
      </c>
      <c r="I121" s="11"/>
      <c r="J121" s="11"/>
    </row>
    <row r="122" spans="1:10" x14ac:dyDescent="0.25">
      <c r="A122" s="18"/>
      <c r="B122" s="11"/>
      <c r="C122" s="25"/>
      <c r="D122" s="25"/>
      <c r="E122" s="50"/>
      <c r="F122" s="11"/>
      <c r="G122" s="11"/>
      <c r="H122" s="11"/>
      <c r="I122" s="11"/>
      <c r="J122" s="11"/>
    </row>
    <row r="123" spans="1:10" ht="87.75" x14ac:dyDescent="0.25">
      <c r="A123" s="18" t="s">
        <v>313</v>
      </c>
      <c r="B123" s="11"/>
      <c r="C123" s="25"/>
      <c r="D123" s="25"/>
      <c r="E123" s="50"/>
      <c r="F123" s="11"/>
      <c r="G123" s="11"/>
      <c r="H123" s="11"/>
      <c r="I123" s="11"/>
      <c r="J123" s="11"/>
    </row>
    <row r="124" spans="1:10" x14ac:dyDescent="0.25">
      <c r="A124" s="18" t="s">
        <v>14</v>
      </c>
      <c r="B124" s="11"/>
      <c r="C124" s="25"/>
      <c r="D124" s="25"/>
      <c r="E124" s="50"/>
      <c r="F124" s="11"/>
      <c r="G124" s="11"/>
      <c r="H124" s="11"/>
      <c r="I124" s="11"/>
      <c r="J124" s="11"/>
    </row>
    <row r="125" spans="1:10" x14ac:dyDescent="0.25">
      <c r="A125" s="18" t="s">
        <v>31</v>
      </c>
      <c r="B125" s="11"/>
      <c r="C125" s="25"/>
      <c r="D125" s="25"/>
      <c r="E125" s="50"/>
      <c r="F125" s="11"/>
      <c r="G125" s="11"/>
      <c r="H125" s="11"/>
      <c r="I125" s="11"/>
      <c r="J125" s="11"/>
    </row>
    <row r="126" spans="1:10" x14ac:dyDescent="0.25">
      <c r="A126" s="18" t="s">
        <v>28</v>
      </c>
      <c r="B126" s="11"/>
      <c r="C126" s="25"/>
      <c r="D126" s="25"/>
      <c r="E126" s="50"/>
      <c r="F126" s="11"/>
      <c r="G126" s="11"/>
      <c r="H126" s="11"/>
      <c r="I126" s="11"/>
      <c r="J126" s="11"/>
    </row>
    <row r="127" spans="1:10" x14ac:dyDescent="0.25">
      <c r="A127" s="18" t="s">
        <v>32</v>
      </c>
      <c r="B127" s="11"/>
      <c r="C127" s="25"/>
      <c r="D127" s="25"/>
      <c r="E127" s="50"/>
      <c r="F127" s="11"/>
      <c r="G127" s="11"/>
      <c r="H127" s="11"/>
      <c r="I127" s="11"/>
      <c r="J127" s="11"/>
    </row>
    <row r="128" spans="1:10" x14ac:dyDescent="0.25">
      <c r="A128" s="18" t="s">
        <v>49</v>
      </c>
      <c r="B128" s="11"/>
      <c r="C128" s="25"/>
      <c r="D128" s="25"/>
      <c r="E128" s="50"/>
      <c r="F128" s="11"/>
      <c r="G128" s="11"/>
      <c r="H128" s="11"/>
      <c r="I128" s="11"/>
      <c r="J128" s="11"/>
    </row>
    <row r="129" spans="1:10" x14ac:dyDescent="0.25">
      <c r="A129" s="18" t="s">
        <v>56</v>
      </c>
      <c r="B129" s="11"/>
      <c r="C129" s="21" t="s">
        <v>3</v>
      </c>
      <c r="D129" s="21">
        <v>65</v>
      </c>
      <c r="E129" s="51">
        <v>0</v>
      </c>
      <c r="F129" s="33">
        <f>D129*E129</f>
        <v>0</v>
      </c>
      <c r="G129" s="11"/>
      <c r="H129" s="11"/>
      <c r="I129" s="11"/>
      <c r="J129" s="11"/>
    </row>
    <row r="130" spans="1:10" x14ac:dyDescent="0.25">
      <c r="A130" s="20"/>
      <c r="B130" s="11"/>
      <c r="C130" s="25"/>
      <c r="D130" s="25"/>
      <c r="E130" s="50"/>
      <c r="F130" s="11"/>
      <c r="G130" s="11"/>
      <c r="H130" s="11"/>
      <c r="I130" s="11"/>
      <c r="J130" s="11"/>
    </row>
    <row r="131" spans="1:10" ht="42.75" x14ac:dyDescent="0.25">
      <c r="A131" s="18" t="s">
        <v>314</v>
      </c>
      <c r="B131" s="11"/>
      <c r="C131" s="25"/>
      <c r="D131" s="25"/>
      <c r="E131" s="50"/>
      <c r="F131" s="11"/>
      <c r="G131" s="11"/>
      <c r="H131" s="11"/>
      <c r="I131" s="11"/>
      <c r="J131" s="11"/>
    </row>
    <row r="132" spans="1:10" x14ac:dyDescent="0.25">
      <c r="A132" s="18" t="s">
        <v>11</v>
      </c>
      <c r="B132" s="11"/>
      <c r="C132" s="25"/>
      <c r="D132" s="25"/>
      <c r="E132" s="50"/>
      <c r="F132" s="11"/>
      <c r="G132" s="11"/>
      <c r="H132" s="11"/>
      <c r="I132" s="11"/>
      <c r="J132" s="11"/>
    </row>
    <row r="133" spans="1:10" x14ac:dyDescent="0.25">
      <c r="A133" s="18" t="s">
        <v>52</v>
      </c>
      <c r="B133" s="11"/>
      <c r="C133" s="21" t="s">
        <v>3</v>
      </c>
      <c r="D133" s="21">
        <v>2</v>
      </c>
      <c r="E133" s="51">
        <v>0</v>
      </c>
      <c r="F133" s="33">
        <f>D133*E133</f>
        <v>0</v>
      </c>
      <c r="I133" s="11"/>
      <c r="J133" s="11"/>
    </row>
    <row r="134" spans="1:10" x14ac:dyDescent="0.25">
      <c r="A134" s="18"/>
      <c r="B134" s="11"/>
      <c r="C134" s="25"/>
      <c r="D134" s="25"/>
      <c r="E134" s="50"/>
      <c r="F134" s="11"/>
      <c r="G134" s="11"/>
      <c r="H134" s="11"/>
      <c r="I134" s="11"/>
      <c r="J134" s="11"/>
    </row>
    <row r="135" spans="1:10" ht="58.5" x14ac:dyDescent="0.25">
      <c r="A135" s="18" t="s">
        <v>315</v>
      </c>
      <c r="B135" s="11"/>
      <c r="C135" s="25"/>
      <c r="D135" s="25"/>
      <c r="E135" s="50"/>
      <c r="F135" s="11"/>
      <c r="G135" s="11"/>
      <c r="H135" s="11"/>
      <c r="I135" s="11"/>
      <c r="J135" s="11"/>
    </row>
    <row r="136" spans="1:10" x14ac:dyDescent="0.25">
      <c r="A136" s="24" t="s">
        <v>11</v>
      </c>
      <c r="B136" s="11"/>
      <c r="C136" s="25"/>
      <c r="D136" s="25"/>
      <c r="E136" s="50"/>
      <c r="F136" s="11"/>
      <c r="G136" s="11"/>
      <c r="H136" s="11"/>
      <c r="I136" s="11"/>
      <c r="J136" s="11"/>
    </row>
    <row r="137" spans="1:10" x14ac:dyDescent="0.25">
      <c r="A137" s="24" t="s">
        <v>28</v>
      </c>
      <c r="B137" s="11"/>
      <c r="C137" s="25"/>
      <c r="D137" s="25"/>
      <c r="E137" s="50"/>
      <c r="F137" s="11"/>
      <c r="G137" s="11"/>
      <c r="H137" s="11"/>
      <c r="I137" s="11"/>
      <c r="J137" s="11"/>
    </row>
    <row r="138" spans="1:10" x14ac:dyDescent="0.25">
      <c r="A138" s="24" t="s">
        <v>81</v>
      </c>
      <c r="B138" s="11"/>
      <c r="C138" s="21" t="s">
        <v>1</v>
      </c>
      <c r="D138" s="21">
        <v>1</v>
      </c>
      <c r="E138" s="51">
        <v>0</v>
      </c>
      <c r="F138" s="33">
        <f>D138*E138</f>
        <v>0</v>
      </c>
      <c r="G138" s="11"/>
      <c r="J138" s="11"/>
    </row>
    <row r="139" spans="1:10" x14ac:dyDescent="0.25">
      <c r="A139" s="24"/>
      <c r="B139" s="11"/>
      <c r="C139" s="25"/>
      <c r="D139" s="25"/>
      <c r="E139" s="50"/>
      <c r="F139" s="11"/>
      <c r="G139" s="11"/>
      <c r="H139" s="11"/>
      <c r="I139" s="11"/>
      <c r="J139" s="11"/>
    </row>
    <row r="140" spans="1:10" x14ac:dyDescent="0.25">
      <c r="A140" s="18" t="s">
        <v>316</v>
      </c>
      <c r="B140" s="11"/>
      <c r="C140" s="25"/>
      <c r="D140" s="25"/>
      <c r="E140" s="50"/>
      <c r="F140" s="11"/>
      <c r="G140" s="11"/>
      <c r="H140" s="11"/>
      <c r="I140" s="11"/>
      <c r="J140" s="11"/>
    </row>
    <row r="141" spans="1:10" ht="28.5" x14ac:dyDescent="0.25">
      <c r="A141" s="20" t="s">
        <v>82</v>
      </c>
      <c r="B141" s="11"/>
      <c r="C141" s="25"/>
      <c r="D141" s="25"/>
      <c r="E141" s="50"/>
      <c r="F141" s="11"/>
      <c r="G141" s="11"/>
      <c r="H141" s="11"/>
      <c r="I141" s="11"/>
      <c r="J141" s="11"/>
    </row>
    <row r="142" spans="1:10" x14ac:dyDescent="0.25">
      <c r="A142" s="20" t="s">
        <v>83</v>
      </c>
      <c r="B142" s="11"/>
      <c r="C142" s="25"/>
      <c r="D142" s="25"/>
      <c r="E142" s="50"/>
      <c r="F142" s="11"/>
      <c r="G142" s="11"/>
      <c r="H142" s="11"/>
      <c r="I142" s="11"/>
      <c r="J142" s="11"/>
    </row>
    <row r="143" spans="1:10" x14ac:dyDescent="0.25">
      <c r="A143" s="20" t="s">
        <v>14</v>
      </c>
      <c r="B143" s="11"/>
      <c r="C143" s="25"/>
      <c r="D143" s="25"/>
      <c r="E143" s="50"/>
      <c r="F143" s="11"/>
      <c r="G143" s="11"/>
      <c r="H143" s="11"/>
      <c r="I143" s="11"/>
      <c r="J143" s="11"/>
    </row>
    <row r="144" spans="1:10" x14ac:dyDescent="0.25">
      <c r="A144" s="20" t="s">
        <v>118</v>
      </c>
      <c r="B144" s="11"/>
      <c r="C144" s="25"/>
      <c r="D144" s="25"/>
      <c r="E144" s="50"/>
      <c r="F144" s="11"/>
      <c r="G144" s="11"/>
      <c r="H144" s="11"/>
      <c r="I144" s="11"/>
      <c r="J144" s="11"/>
    </row>
    <row r="145" spans="1:10" x14ac:dyDescent="0.25">
      <c r="A145" s="20"/>
      <c r="B145" s="11"/>
      <c r="C145" s="25"/>
      <c r="D145" s="25"/>
      <c r="E145" s="50"/>
      <c r="F145" s="11"/>
      <c r="G145" s="11"/>
      <c r="H145" s="11"/>
      <c r="I145" s="11"/>
      <c r="J145" s="11"/>
    </row>
    <row r="146" spans="1:10" ht="42.75" x14ac:dyDescent="0.25">
      <c r="A146" s="20" t="s">
        <v>47</v>
      </c>
      <c r="B146" s="11"/>
      <c r="C146" s="25"/>
      <c r="D146" s="25"/>
      <c r="E146" s="50"/>
      <c r="F146" s="11"/>
      <c r="G146" s="11"/>
      <c r="H146" s="11"/>
      <c r="I146" s="11"/>
      <c r="J146" s="11"/>
    </row>
    <row r="147" spans="1:10" x14ac:dyDescent="0.25">
      <c r="A147" s="20" t="s">
        <v>14</v>
      </c>
      <c r="B147" s="11"/>
      <c r="C147" s="25"/>
      <c r="D147" s="25"/>
      <c r="E147" s="50"/>
      <c r="F147" s="11"/>
      <c r="G147" s="11"/>
      <c r="H147" s="11"/>
      <c r="I147" s="11"/>
      <c r="J147" s="11"/>
    </row>
    <row r="148" spans="1:10" x14ac:dyDescent="0.25">
      <c r="A148" s="18" t="s">
        <v>84</v>
      </c>
      <c r="B148" s="11"/>
      <c r="C148" s="25"/>
      <c r="D148" s="25"/>
      <c r="E148" s="50"/>
      <c r="F148" s="11"/>
      <c r="G148" s="11"/>
      <c r="H148" s="11"/>
      <c r="I148" s="11"/>
      <c r="J148" s="11"/>
    </row>
    <row r="149" spans="1:10" x14ac:dyDescent="0.25">
      <c r="A149" s="18" t="s">
        <v>119</v>
      </c>
      <c r="B149" s="11"/>
      <c r="C149" s="21" t="s">
        <v>3</v>
      </c>
      <c r="D149" s="21">
        <v>70</v>
      </c>
      <c r="E149" s="51">
        <v>0</v>
      </c>
      <c r="F149" s="33">
        <f t="shared" ref="F149:F150" si="3">D149*E149</f>
        <v>0</v>
      </c>
      <c r="I149" s="11"/>
      <c r="J149" s="11"/>
    </row>
    <row r="150" spans="1:10" x14ac:dyDescent="0.25">
      <c r="A150" s="18" t="s">
        <v>120</v>
      </c>
      <c r="B150" s="11"/>
      <c r="C150" s="21" t="s">
        <v>3</v>
      </c>
      <c r="D150" s="21">
        <v>40</v>
      </c>
      <c r="E150" s="51">
        <v>0</v>
      </c>
      <c r="F150" s="33">
        <f t="shared" si="3"/>
        <v>0</v>
      </c>
      <c r="I150" s="11"/>
      <c r="J150" s="11"/>
    </row>
    <row r="151" spans="1:10" x14ac:dyDescent="0.25">
      <c r="A151" s="18"/>
      <c r="B151" s="11"/>
      <c r="C151" s="25"/>
      <c r="D151" s="25"/>
      <c r="E151" s="50"/>
      <c r="F151" s="11"/>
      <c r="G151" s="11"/>
      <c r="H151" s="11"/>
      <c r="I151" s="11"/>
      <c r="J151" s="11"/>
    </row>
    <row r="152" spans="1:10" ht="75.75" x14ac:dyDescent="0.25">
      <c r="A152" s="18" t="s">
        <v>317</v>
      </c>
      <c r="B152" s="11"/>
      <c r="C152" s="25"/>
      <c r="D152" s="25"/>
      <c r="E152" s="50"/>
      <c r="F152" s="11"/>
      <c r="G152" s="11"/>
      <c r="H152" s="11"/>
      <c r="I152" s="11"/>
      <c r="J152" s="11"/>
    </row>
    <row r="153" spans="1:10" x14ac:dyDescent="0.25">
      <c r="A153" s="18" t="s">
        <v>14</v>
      </c>
      <c r="B153" s="11"/>
      <c r="C153" s="25"/>
      <c r="D153" s="25"/>
      <c r="E153" s="50"/>
      <c r="F153" s="11"/>
      <c r="G153" s="11"/>
      <c r="H153" s="11"/>
      <c r="I153" s="11"/>
      <c r="J153" s="11"/>
    </row>
    <row r="154" spans="1:10" x14ac:dyDescent="0.25">
      <c r="A154" s="18" t="s">
        <v>31</v>
      </c>
      <c r="B154" s="11"/>
      <c r="C154" s="25"/>
      <c r="D154" s="25"/>
      <c r="E154" s="50"/>
      <c r="F154" s="11"/>
      <c r="G154" s="11"/>
      <c r="H154" s="11"/>
      <c r="I154" s="11"/>
      <c r="J154" s="11"/>
    </row>
    <row r="155" spans="1:10" x14ac:dyDescent="0.25">
      <c r="A155" s="18" t="s">
        <v>121</v>
      </c>
      <c r="B155" s="11"/>
      <c r="C155" s="25"/>
      <c r="D155" s="25"/>
      <c r="E155" s="50"/>
      <c r="F155" s="11"/>
      <c r="G155" s="11"/>
      <c r="H155" s="11"/>
      <c r="I155" s="11"/>
      <c r="J155" s="11"/>
    </row>
    <row r="156" spans="1:10" x14ac:dyDescent="0.25">
      <c r="A156" s="18" t="s">
        <v>32</v>
      </c>
      <c r="B156" s="11"/>
      <c r="C156" s="25"/>
      <c r="D156" s="25"/>
      <c r="E156" s="50"/>
      <c r="F156" s="11"/>
      <c r="G156" s="11"/>
      <c r="H156" s="11"/>
      <c r="I156" s="11"/>
      <c r="J156" s="11"/>
    </row>
    <row r="157" spans="1:10" x14ac:dyDescent="0.25">
      <c r="A157" s="18" t="s">
        <v>85</v>
      </c>
      <c r="B157" s="11"/>
      <c r="C157" s="21" t="s">
        <v>3</v>
      </c>
      <c r="D157" s="21">
        <v>70</v>
      </c>
      <c r="E157" s="51">
        <v>0</v>
      </c>
      <c r="F157" s="33">
        <f t="shared" ref="F157:F158" si="4">D157*E157</f>
        <v>0</v>
      </c>
      <c r="G157" s="11"/>
      <c r="H157" s="11"/>
      <c r="I157" s="11"/>
      <c r="J157" s="11"/>
    </row>
    <row r="158" spans="1:10" x14ac:dyDescent="0.25">
      <c r="A158" s="18" t="s">
        <v>86</v>
      </c>
      <c r="B158" s="11"/>
      <c r="C158" s="21" t="s">
        <v>3</v>
      </c>
      <c r="D158" s="21">
        <v>40</v>
      </c>
      <c r="E158" s="51">
        <v>0</v>
      </c>
      <c r="F158" s="33">
        <f t="shared" si="4"/>
        <v>0</v>
      </c>
      <c r="G158" s="11"/>
      <c r="H158" s="11"/>
      <c r="I158" s="11"/>
      <c r="J158" s="11"/>
    </row>
    <row r="159" spans="1:10" x14ac:dyDescent="0.25">
      <c r="A159" s="18"/>
      <c r="B159" s="11"/>
      <c r="C159" s="25"/>
      <c r="D159" s="25"/>
      <c r="E159" s="50"/>
      <c r="F159" s="11"/>
      <c r="G159" s="11"/>
      <c r="H159" s="11"/>
      <c r="I159" s="11"/>
      <c r="J159" s="11"/>
    </row>
    <row r="160" spans="1:10" ht="28.5" x14ac:dyDescent="0.25">
      <c r="A160" s="18" t="s">
        <v>318</v>
      </c>
      <c r="B160" s="11"/>
      <c r="C160" s="25"/>
      <c r="D160" s="25"/>
      <c r="E160" s="50"/>
      <c r="F160" s="11"/>
      <c r="G160" s="11"/>
      <c r="H160" s="11"/>
      <c r="I160" s="11"/>
      <c r="J160" s="11"/>
    </row>
    <row r="161" spans="1:10" x14ac:dyDescent="0.25">
      <c r="A161" s="20" t="s">
        <v>87</v>
      </c>
      <c r="B161" s="11"/>
      <c r="C161" s="25"/>
      <c r="D161" s="25"/>
      <c r="E161" s="50"/>
      <c r="F161" s="11"/>
      <c r="G161" s="11"/>
      <c r="H161" s="11"/>
      <c r="I161" s="11"/>
      <c r="J161" s="11"/>
    </row>
    <row r="162" spans="1:10" x14ac:dyDescent="0.25">
      <c r="A162" s="11"/>
      <c r="B162" s="11"/>
      <c r="C162" s="21" t="s">
        <v>1</v>
      </c>
      <c r="D162" s="21">
        <v>1</v>
      </c>
      <c r="E162" s="51">
        <v>0</v>
      </c>
      <c r="F162" s="33">
        <f>D162*E162</f>
        <v>0</v>
      </c>
      <c r="G162" s="11"/>
      <c r="H162" s="11"/>
    </row>
    <row r="163" spans="1:10" x14ac:dyDescent="0.25">
      <c r="A163" s="18"/>
      <c r="B163" s="11"/>
      <c r="C163" s="25"/>
      <c r="D163" s="25"/>
      <c r="E163" s="50"/>
      <c r="F163" s="11"/>
      <c r="G163" s="11"/>
      <c r="H163" s="11"/>
    </row>
    <row r="164" spans="1:10" x14ac:dyDescent="0.25">
      <c r="A164" s="18" t="s">
        <v>319</v>
      </c>
      <c r="B164" s="11"/>
      <c r="C164" s="25"/>
      <c r="D164" s="25"/>
      <c r="E164" s="50"/>
      <c r="F164" s="11"/>
      <c r="G164" s="11"/>
      <c r="H164" s="11"/>
    </row>
    <row r="165" spans="1:10" ht="28.5" x14ac:dyDescent="0.25">
      <c r="A165" s="18" t="s">
        <v>320</v>
      </c>
      <c r="B165" s="11"/>
      <c r="C165" s="25"/>
      <c r="D165" s="25"/>
      <c r="E165" s="50"/>
      <c r="F165" s="11"/>
      <c r="G165" s="11"/>
      <c r="H165" s="11"/>
    </row>
    <row r="166" spans="1:10" x14ac:dyDescent="0.25">
      <c r="A166" s="11"/>
      <c r="B166" s="11"/>
      <c r="C166" s="21" t="s">
        <v>1</v>
      </c>
      <c r="D166" s="21">
        <v>1</v>
      </c>
      <c r="E166" s="51">
        <v>0</v>
      </c>
      <c r="F166" s="33">
        <f>D166*E166</f>
        <v>0</v>
      </c>
      <c r="G166" s="11"/>
      <c r="H166" s="11"/>
    </row>
    <row r="167" spans="1:10" x14ac:dyDescent="0.25">
      <c r="A167" s="18" t="s">
        <v>321</v>
      </c>
      <c r="B167" s="11"/>
      <c r="C167" s="25"/>
      <c r="D167" s="25"/>
      <c r="E167" s="50"/>
      <c r="F167" s="11"/>
      <c r="G167" s="11"/>
      <c r="H167" s="11"/>
    </row>
    <row r="168" spans="1:10" ht="59.25" x14ac:dyDescent="0.25">
      <c r="A168" s="18" t="s">
        <v>322</v>
      </c>
      <c r="B168" s="11"/>
      <c r="C168" s="25"/>
      <c r="D168" s="25"/>
      <c r="E168" s="50"/>
      <c r="F168" s="11"/>
      <c r="G168" s="11"/>
      <c r="H168" s="11"/>
    </row>
    <row r="169" spans="1:10" ht="45" x14ac:dyDescent="0.25">
      <c r="A169" s="18" t="s">
        <v>323</v>
      </c>
      <c r="B169" s="11"/>
      <c r="C169" s="25"/>
      <c r="D169" s="25"/>
      <c r="E169" s="50"/>
      <c r="F169" s="11"/>
      <c r="G169" s="11"/>
      <c r="H169" s="11"/>
    </row>
    <row r="170" spans="1:10" ht="28.5" x14ac:dyDescent="0.25">
      <c r="A170" s="18" t="s">
        <v>324</v>
      </c>
      <c r="B170" s="11"/>
      <c r="C170" s="25"/>
      <c r="D170" s="25"/>
      <c r="E170" s="50"/>
      <c r="F170" s="11"/>
      <c r="G170" s="11"/>
      <c r="H170" s="11"/>
    </row>
    <row r="171" spans="1:10" x14ac:dyDescent="0.25">
      <c r="A171" s="11"/>
      <c r="B171" s="11"/>
      <c r="C171" s="21" t="s">
        <v>1</v>
      </c>
      <c r="D171" s="21">
        <v>1</v>
      </c>
      <c r="E171" s="51">
        <v>0</v>
      </c>
      <c r="F171" s="33">
        <f>D171*E171</f>
        <v>0</v>
      </c>
      <c r="G171" s="11"/>
      <c r="H171" s="11"/>
    </row>
    <row r="172" spans="1:10" x14ac:dyDescent="0.25">
      <c r="A172" s="18"/>
      <c r="B172" s="11"/>
      <c r="C172" s="25"/>
      <c r="D172" s="25"/>
      <c r="E172" s="50"/>
      <c r="F172" s="11"/>
      <c r="G172" s="11"/>
      <c r="H172" s="11"/>
      <c r="I172" s="11"/>
      <c r="J172" s="11"/>
    </row>
    <row r="173" spans="1:10" x14ac:dyDescent="0.25">
      <c r="A173" s="18" t="s">
        <v>325</v>
      </c>
      <c r="B173" s="11"/>
      <c r="C173" s="25"/>
      <c r="D173" s="25"/>
      <c r="E173" s="50"/>
      <c r="F173" s="11"/>
      <c r="G173" s="11"/>
      <c r="H173" s="11"/>
      <c r="I173" s="11"/>
      <c r="J173" s="11"/>
    </row>
    <row r="174" spans="1:10" ht="45" x14ac:dyDescent="0.25">
      <c r="A174" s="18" t="s">
        <v>326</v>
      </c>
      <c r="B174" s="11"/>
      <c r="C174" s="25"/>
      <c r="D174" s="25"/>
      <c r="E174" s="50"/>
      <c r="F174" s="11"/>
      <c r="G174" s="11"/>
      <c r="H174" s="11"/>
      <c r="I174" s="11"/>
      <c r="J174" s="11"/>
    </row>
    <row r="175" spans="1:10" ht="30.75" x14ac:dyDescent="0.25">
      <c r="A175" s="18" t="s">
        <v>327</v>
      </c>
      <c r="B175" s="11"/>
      <c r="C175" s="25"/>
      <c r="D175" s="25"/>
      <c r="E175" s="50"/>
      <c r="F175" s="11"/>
      <c r="G175" s="11"/>
      <c r="H175" s="11"/>
      <c r="I175" s="11"/>
      <c r="J175" s="11"/>
    </row>
    <row r="176" spans="1:10" x14ac:dyDescent="0.25">
      <c r="A176" s="18" t="s">
        <v>328</v>
      </c>
      <c r="B176" s="11"/>
      <c r="C176" s="25"/>
      <c r="D176" s="25"/>
      <c r="E176" s="50"/>
      <c r="F176" s="11"/>
      <c r="G176" s="11"/>
      <c r="H176" s="11"/>
      <c r="I176" s="11"/>
      <c r="J176" s="11"/>
    </row>
    <row r="177" spans="1:8" x14ac:dyDescent="0.25">
      <c r="A177" s="11"/>
      <c r="B177" s="11"/>
      <c r="C177" s="21" t="s">
        <v>1</v>
      </c>
      <c r="D177" s="21">
        <v>1</v>
      </c>
      <c r="E177" s="51">
        <v>0</v>
      </c>
      <c r="F177" s="33">
        <f>D177*E177</f>
        <v>0</v>
      </c>
      <c r="G177" s="11"/>
      <c r="H177" s="11"/>
    </row>
    <row r="178" spans="1:8" x14ac:dyDescent="0.25">
      <c r="A178" s="18"/>
      <c r="B178" s="11"/>
      <c r="C178" s="25"/>
      <c r="D178" s="25"/>
      <c r="E178" s="50"/>
      <c r="F178" s="11"/>
      <c r="G178" s="11"/>
      <c r="H178" s="11"/>
    </row>
    <row r="179" spans="1:8" ht="28.5" x14ac:dyDescent="0.25">
      <c r="A179" s="20" t="s">
        <v>329</v>
      </c>
      <c r="B179" s="11"/>
      <c r="C179" s="25"/>
      <c r="D179" s="25"/>
      <c r="E179" s="50"/>
      <c r="F179" s="11"/>
      <c r="G179" s="11"/>
      <c r="H179" s="11"/>
    </row>
    <row r="180" spans="1:8" x14ac:dyDescent="0.25">
      <c r="A180" s="11"/>
      <c r="B180" s="11"/>
      <c r="C180" s="14" t="s">
        <v>1</v>
      </c>
      <c r="D180" s="14">
        <v>1</v>
      </c>
      <c r="E180" s="51">
        <v>0</v>
      </c>
      <c r="F180" s="33">
        <f>D180*E180</f>
        <v>0</v>
      </c>
      <c r="G180" s="11"/>
      <c r="H180" s="11"/>
    </row>
    <row r="181" spans="1:8" x14ac:dyDescent="0.25">
      <c r="A181" s="20"/>
      <c r="B181" s="11"/>
      <c r="C181" s="25"/>
      <c r="D181" s="25"/>
      <c r="E181" s="50"/>
      <c r="F181" s="11"/>
      <c r="G181" s="11"/>
      <c r="H181" s="11"/>
    </row>
    <row r="182" spans="1:8" ht="28.5" x14ac:dyDescent="0.25">
      <c r="A182" s="20" t="s">
        <v>330</v>
      </c>
      <c r="B182" s="11"/>
      <c r="C182" s="25"/>
      <c r="D182" s="25"/>
      <c r="E182" s="50"/>
      <c r="F182" s="11"/>
      <c r="G182" s="11"/>
      <c r="H182" s="11"/>
    </row>
    <row r="183" spans="1:8" x14ac:dyDescent="0.25">
      <c r="A183" s="11"/>
      <c r="B183" s="11"/>
      <c r="C183" s="14" t="s">
        <v>1</v>
      </c>
      <c r="D183" s="14">
        <v>1</v>
      </c>
      <c r="E183" s="51">
        <v>0</v>
      </c>
      <c r="F183" s="33">
        <f>D183*E183</f>
        <v>0</v>
      </c>
      <c r="G183" s="11"/>
      <c r="H183" s="11"/>
    </row>
    <row r="184" spans="1:8" x14ac:dyDescent="0.25">
      <c r="A184" s="20"/>
      <c r="B184" s="11"/>
      <c r="C184" s="25"/>
      <c r="D184" s="25"/>
      <c r="E184" s="50"/>
      <c r="F184" s="11"/>
      <c r="G184" s="11"/>
      <c r="H184" s="11"/>
    </row>
    <row r="185" spans="1:8" ht="42.75" x14ac:dyDescent="0.25">
      <c r="A185" s="20" t="s">
        <v>331</v>
      </c>
      <c r="B185" s="11"/>
      <c r="C185" s="25"/>
      <c r="D185" s="25"/>
      <c r="E185" s="50"/>
      <c r="F185" s="11"/>
      <c r="G185" s="11"/>
      <c r="H185" s="11"/>
    </row>
    <row r="186" spans="1:8" x14ac:dyDescent="0.25">
      <c r="A186" s="11"/>
      <c r="B186" s="11"/>
      <c r="C186" s="21" t="s">
        <v>1</v>
      </c>
      <c r="D186" s="21">
        <v>1</v>
      </c>
      <c r="E186" s="51">
        <v>0</v>
      </c>
      <c r="F186" s="33">
        <f>D186*E186</f>
        <v>0</v>
      </c>
      <c r="G186" s="11"/>
    </row>
    <row r="187" spans="1:8" x14ac:dyDescent="0.25">
      <c r="A187" s="20"/>
      <c r="B187" s="11"/>
      <c r="C187" s="11"/>
      <c r="D187" s="11"/>
      <c r="E187" s="50"/>
      <c r="F187" s="11"/>
      <c r="G187" s="11"/>
    </row>
    <row r="188" spans="1:8" x14ac:dyDescent="0.25">
      <c r="A188" s="20"/>
      <c r="B188" s="11"/>
      <c r="C188" s="11"/>
      <c r="D188" s="11"/>
      <c r="E188" s="50"/>
      <c r="F188" s="11"/>
      <c r="G188" s="11"/>
    </row>
    <row r="189" spans="1:8" x14ac:dyDescent="0.25">
      <c r="A189" s="23" t="s">
        <v>29</v>
      </c>
      <c r="B189" s="11"/>
      <c r="C189" s="11"/>
      <c r="D189" s="11"/>
      <c r="E189" s="50"/>
      <c r="F189" s="34">
        <f>SUM(F6:F188)</f>
        <v>0</v>
      </c>
      <c r="G189" s="23" t="s">
        <v>10</v>
      </c>
    </row>
  </sheetData>
  <sheetProtection algorithmName="SHA-512" hashValue="ftEoMbbJKWI9qRHOhIvbjjwqSjTfecVm6Hhi9JR1QpHngI22waXdTRiXSHIe4QrTbkznKKmdedPxp7S2ZKw+1w==" saltValue="Xf23ufgVfggrHLDj5ZDAgQ==" spinCount="100000" sheet="1" objects="1" scenarios="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C2B6B-A75C-4067-9A30-39259C800877}">
  <dimension ref="A1:N411"/>
  <sheetViews>
    <sheetView topLeftCell="A131" zoomScaleNormal="100" workbookViewId="0">
      <selection activeCell="E407" sqref="E407"/>
    </sheetView>
  </sheetViews>
  <sheetFormatPr defaultRowHeight="15" x14ac:dyDescent="0.25"/>
  <cols>
    <col min="1" max="1" width="64.28515625" style="1" customWidth="1"/>
    <col min="2" max="2" width="17.140625" customWidth="1"/>
    <col min="5" max="5" width="13.28515625" style="52" customWidth="1"/>
    <col min="6" max="6" width="16.140625" customWidth="1"/>
  </cols>
  <sheetData>
    <row r="1" spans="1:14" x14ac:dyDescent="0.25">
      <c r="A1" s="13" t="s">
        <v>60</v>
      </c>
      <c r="B1" s="3"/>
      <c r="C1" s="3"/>
      <c r="D1" s="3"/>
      <c r="E1" s="46"/>
      <c r="F1" s="3"/>
    </row>
    <row r="2" spans="1:14" x14ac:dyDescent="0.25">
      <c r="A2" s="2"/>
      <c r="B2" s="3"/>
      <c r="C2" s="3"/>
      <c r="D2" s="3"/>
      <c r="E2" s="46"/>
      <c r="F2" s="3"/>
    </row>
    <row r="3" spans="1:14" ht="58.5" customHeight="1" thickBot="1" x14ac:dyDescent="0.3">
      <c r="A3" s="4" t="s">
        <v>4</v>
      </c>
      <c r="B3" s="5"/>
      <c r="C3" s="6" t="s">
        <v>6</v>
      </c>
      <c r="D3" s="6" t="s">
        <v>5</v>
      </c>
      <c r="E3" s="47" t="s">
        <v>7</v>
      </c>
      <c r="F3" s="7" t="s">
        <v>8</v>
      </c>
    </row>
    <row r="4" spans="1:14" ht="15.75" thickTop="1" x14ac:dyDescent="0.25">
      <c r="A4" s="8" t="s">
        <v>9</v>
      </c>
      <c r="B4" s="11"/>
      <c r="C4" s="9"/>
      <c r="D4" s="9"/>
      <c r="E4" s="48"/>
      <c r="F4" s="10"/>
      <c r="G4" s="11"/>
    </row>
    <row r="5" spans="1:14" x14ac:dyDescent="0.25">
      <c r="A5" s="13"/>
      <c r="B5" s="11"/>
      <c r="C5" s="14"/>
      <c r="D5" s="14"/>
      <c r="E5" s="49"/>
      <c r="F5" s="19"/>
      <c r="G5" s="11"/>
    </row>
    <row r="6" spans="1:14" ht="58.5" x14ac:dyDescent="0.25">
      <c r="A6" s="18" t="s">
        <v>182</v>
      </c>
      <c r="B6" s="11"/>
      <c r="C6" s="25"/>
      <c r="D6" s="25"/>
      <c r="E6" s="50"/>
      <c r="F6" s="11"/>
      <c r="G6" s="11"/>
      <c r="H6" s="11"/>
      <c r="I6" s="11"/>
      <c r="J6" s="11"/>
      <c r="K6" s="11"/>
      <c r="L6" s="11"/>
      <c r="M6" s="19"/>
      <c r="N6" s="19"/>
    </row>
    <row r="7" spans="1:14" x14ac:dyDescent="0.25">
      <c r="A7" s="18"/>
      <c r="B7" s="11"/>
      <c r="C7" s="25"/>
      <c r="D7" s="25"/>
      <c r="E7" s="50"/>
      <c r="F7" s="11"/>
      <c r="G7" s="11"/>
      <c r="H7" s="11"/>
      <c r="I7" s="11"/>
      <c r="J7" s="11"/>
      <c r="K7" s="11"/>
      <c r="L7" s="11"/>
      <c r="M7" s="19"/>
      <c r="N7" s="19"/>
    </row>
    <row r="8" spans="1:14" x14ac:dyDescent="0.25">
      <c r="A8" s="18" t="s">
        <v>123</v>
      </c>
      <c r="B8" s="11"/>
      <c r="C8" s="25"/>
      <c r="D8" s="25"/>
      <c r="E8" s="50"/>
      <c r="F8" s="11"/>
      <c r="G8" s="11"/>
      <c r="H8" s="11"/>
      <c r="I8" s="11"/>
      <c r="J8" s="11"/>
      <c r="K8" s="11"/>
      <c r="L8" s="11"/>
      <c r="M8" s="19"/>
      <c r="N8" s="19"/>
    </row>
    <row r="9" spans="1:14" x14ac:dyDescent="0.25">
      <c r="A9" s="20" t="s">
        <v>183</v>
      </c>
      <c r="B9" s="11"/>
      <c r="C9" s="25"/>
      <c r="D9" s="25"/>
      <c r="E9" s="50"/>
      <c r="F9" s="11"/>
      <c r="G9" s="11"/>
      <c r="H9" s="11"/>
      <c r="I9" s="11"/>
      <c r="J9" s="11"/>
      <c r="K9" s="11"/>
      <c r="L9" s="11"/>
      <c r="M9" s="19"/>
      <c r="N9" s="19"/>
    </row>
    <row r="10" spans="1:14" x14ac:dyDescent="0.25">
      <c r="A10" s="20" t="s">
        <v>184</v>
      </c>
      <c r="B10" s="11"/>
      <c r="C10" s="25"/>
      <c r="D10" s="25"/>
      <c r="E10" s="50"/>
      <c r="F10" s="11"/>
      <c r="G10" s="11"/>
      <c r="H10" s="11"/>
      <c r="I10" s="11"/>
      <c r="J10" s="11"/>
      <c r="K10" s="11"/>
      <c r="L10" s="11"/>
      <c r="M10" s="19"/>
      <c r="N10" s="19"/>
    </row>
    <row r="11" spans="1:14" x14ac:dyDescent="0.25">
      <c r="A11" s="20" t="s">
        <v>185</v>
      </c>
      <c r="B11" s="11"/>
      <c r="C11" s="25"/>
      <c r="D11" s="25"/>
      <c r="E11" s="50"/>
      <c r="F11" s="11"/>
      <c r="G11" s="11"/>
      <c r="H11" s="11"/>
      <c r="I11" s="11"/>
      <c r="J11" s="11"/>
      <c r="K11" s="11"/>
      <c r="L11" s="11"/>
      <c r="M11" s="19"/>
      <c r="N11" s="19"/>
    </row>
    <row r="12" spans="1:14" ht="14.25" customHeight="1" x14ac:dyDescent="0.25">
      <c r="A12" s="20" t="s">
        <v>186</v>
      </c>
      <c r="B12" s="11"/>
      <c r="C12" s="25"/>
      <c r="D12" s="25"/>
      <c r="E12" s="50"/>
      <c r="F12" s="11"/>
      <c r="G12" s="11"/>
      <c r="H12" s="11"/>
      <c r="I12" s="11"/>
      <c r="J12" s="11"/>
      <c r="K12" s="11"/>
      <c r="L12" s="11"/>
      <c r="M12" s="19"/>
      <c r="N12" s="19"/>
    </row>
    <row r="13" spans="1:14" x14ac:dyDescent="0.25">
      <c r="A13" s="20" t="s">
        <v>187</v>
      </c>
      <c r="B13" s="11"/>
      <c r="C13" s="25"/>
      <c r="D13" s="25"/>
      <c r="E13" s="50"/>
      <c r="F13" s="11"/>
      <c r="G13" s="11"/>
      <c r="H13" s="11"/>
      <c r="I13" s="11"/>
      <c r="J13" s="11"/>
      <c r="K13" s="11"/>
      <c r="L13" s="11"/>
      <c r="M13" s="19"/>
      <c r="N13" s="19"/>
    </row>
    <row r="14" spans="1:14" x14ac:dyDescent="0.25">
      <c r="A14" s="18"/>
      <c r="B14" s="11"/>
      <c r="C14" s="25"/>
      <c r="D14" s="25"/>
      <c r="E14" s="50"/>
      <c r="F14" s="11"/>
      <c r="G14" s="11"/>
      <c r="H14" s="11"/>
      <c r="I14" s="11"/>
      <c r="J14" s="11"/>
      <c r="K14" s="11"/>
      <c r="L14" s="11"/>
      <c r="M14" s="19"/>
      <c r="N14" s="19"/>
    </row>
    <row r="15" spans="1:14" ht="28.5" x14ac:dyDescent="0.25">
      <c r="A15" s="18" t="s">
        <v>124</v>
      </c>
      <c r="B15" s="11"/>
      <c r="C15" s="25"/>
      <c r="D15" s="25"/>
      <c r="E15" s="50"/>
      <c r="F15" s="11"/>
      <c r="G15" s="11"/>
      <c r="H15" s="11"/>
      <c r="I15" s="11"/>
      <c r="J15" s="11"/>
      <c r="K15" s="11"/>
      <c r="L15" s="11"/>
      <c r="M15" s="19"/>
      <c r="N15" s="19"/>
    </row>
    <row r="16" spans="1:14" ht="28.5" x14ac:dyDescent="0.25">
      <c r="A16" s="20" t="s">
        <v>188</v>
      </c>
      <c r="B16" s="11"/>
      <c r="C16" s="25"/>
      <c r="D16" s="25"/>
      <c r="E16" s="50"/>
      <c r="F16" s="11"/>
      <c r="G16" s="11"/>
      <c r="H16" s="11"/>
      <c r="I16" s="11"/>
      <c r="J16" s="11"/>
      <c r="K16" s="11"/>
      <c r="L16" s="11"/>
      <c r="M16" s="19"/>
      <c r="N16" s="19"/>
    </row>
    <row r="17" spans="1:14" x14ac:dyDescent="0.25">
      <c r="A17" s="20" t="s">
        <v>189</v>
      </c>
      <c r="B17" s="11"/>
      <c r="C17" s="25"/>
      <c r="D17" s="25"/>
      <c r="E17" s="50"/>
      <c r="F17" s="11"/>
      <c r="G17" s="11"/>
      <c r="H17" s="11"/>
      <c r="I17" s="11"/>
      <c r="J17" s="11"/>
      <c r="K17" s="11"/>
      <c r="L17" s="11"/>
      <c r="M17" s="19"/>
      <c r="N17" s="19"/>
    </row>
    <row r="18" spans="1:14" ht="28.5" x14ac:dyDescent="0.25">
      <c r="A18" s="20" t="s">
        <v>190</v>
      </c>
      <c r="B18" s="11"/>
      <c r="C18" s="25"/>
      <c r="D18" s="25"/>
      <c r="E18" s="50"/>
      <c r="F18" s="11"/>
      <c r="G18" s="11"/>
      <c r="H18" s="11"/>
      <c r="I18" s="11"/>
      <c r="J18" s="11"/>
      <c r="K18" s="11"/>
      <c r="L18" s="11"/>
      <c r="M18" s="19"/>
      <c r="N18" s="19"/>
    </row>
    <row r="19" spans="1:14" x14ac:dyDescent="0.25">
      <c r="A19" s="20" t="s">
        <v>191</v>
      </c>
      <c r="B19" s="11"/>
      <c r="C19" s="25"/>
      <c r="D19" s="25"/>
      <c r="E19" s="50"/>
      <c r="F19" s="11"/>
      <c r="G19" s="11"/>
      <c r="H19" s="11"/>
      <c r="I19" s="11"/>
      <c r="J19" s="11"/>
      <c r="K19" s="11"/>
      <c r="L19" s="11"/>
      <c r="M19" s="19"/>
      <c r="N19" s="19"/>
    </row>
    <row r="20" spans="1:14" x14ac:dyDescent="0.25">
      <c r="A20" s="20" t="s">
        <v>192</v>
      </c>
      <c r="B20" s="11"/>
      <c r="C20" s="25"/>
      <c r="D20" s="25"/>
      <c r="E20" s="50"/>
      <c r="F20" s="11"/>
      <c r="G20" s="11"/>
      <c r="H20" s="11"/>
      <c r="I20" s="11"/>
      <c r="J20" s="11"/>
      <c r="K20" s="11"/>
      <c r="L20" s="11"/>
      <c r="M20" s="19"/>
      <c r="N20" s="19"/>
    </row>
    <row r="21" spans="1:14" x14ac:dyDescent="0.25">
      <c r="A21" s="20" t="s">
        <v>193</v>
      </c>
      <c r="B21" s="11"/>
      <c r="C21" s="25"/>
      <c r="D21" s="25"/>
      <c r="E21" s="50"/>
      <c r="F21" s="11"/>
      <c r="G21" s="11"/>
      <c r="H21" s="11"/>
      <c r="I21" s="11"/>
      <c r="J21" s="11"/>
      <c r="K21" s="11"/>
      <c r="L21" s="11"/>
      <c r="M21" s="19"/>
      <c r="N21" s="19"/>
    </row>
    <row r="22" spans="1:14" x14ac:dyDescent="0.25">
      <c r="A22" s="20" t="s">
        <v>194</v>
      </c>
      <c r="B22" s="11"/>
      <c r="C22" s="25"/>
      <c r="D22" s="25"/>
      <c r="E22" s="50"/>
      <c r="F22" s="11"/>
      <c r="G22" s="11"/>
      <c r="H22" s="11"/>
      <c r="I22" s="11"/>
      <c r="J22" s="11"/>
      <c r="K22" s="11"/>
      <c r="L22" s="11"/>
      <c r="M22" s="19"/>
      <c r="N22" s="19"/>
    </row>
    <row r="23" spans="1:14" ht="14.25" customHeight="1" x14ac:dyDescent="0.25">
      <c r="A23" s="20" t="s">
        <v>195</v>
      </c>
      <c r="B23" s="11"/>
      <c r="C23" s="25"/>
      <c r="D23" s="25"/>
      <c r="E23" s="50"/>
      <c r="F23" s="11"/>
      <c r="G23" s="11"/>
      <c r="H23" s="11"/>
      <c r="I23" s="11"/>
      <c r="J23" s="11"/>
      <c r="K23" s="11"/>
      <c r="L23" s="11"/>
      <c r="M23" s="19"/>
      <c r="N23" s="19"/>
    </row>
    <row r="24" spans="1:14" x14ac:dyDescent="0.25">
      <c r="A24" s="20" t="s">
        <v>196</v>
      </c>
      <c r="B24" s="11"/>
      <c r="C24" s="25"/>
      <c r="D24" s="25"/>
      <c r="E24" s="50"/>
      <c r="F24" s="11"/>
      <c r="G24" s="11"/>
      <c r="H24" s="11"/>
      <c r="I24" s="11"/>
      <c r="J24" s="11"/>
      <c r="K24" s="11"/>
      <c r="L24" s="11"/>
      <c r="M24" s="19"/>
      <c r="N24" s="19"/>
    </row>
    <row r="25" spans="1:14" x14ac:dyDescent="0.25">
      <c r="A25" s="20" t="s">
        <v>197</v>
      </c>
      <c r="B25" s="11"/>
      <c r="C25" s="25"/>
      <c r="D25" s="25"/>
      <c r="E25" s="50"/>
      <c r="F25" s="11"/>
      <c r="G25" s="11"/>
      <c r="H25" s="11"/>
      <c r="I25" s="11"/>
      <c r="J25" s="11"/>
      <c r="K25" s="11"/>
      <c r="L25" s="11"/>
      <c r="M25" s="19"/>
      <c r="N25" s="19"/>
    </row>
    <row r="26" spans="1:14" ht="28.5" x14ac:dyDescent="0.25">
      <c r="A26" s="20" t="s">
        <v>198</v>
      </c>
      <c r="B26" s="11"/>
      <c r="C26" s="25"/>
      <c r="D26" s="25"/>
      <c r="E26" s="50"/>
      <c r="F26" s="11"/>
      <c r="G26" s="11"/>
      <c r="H26" s="11"/>
      <c r="I26" s="11"/>
      <c r="J26" s="11"/>
      <c r="K26" s="11"/>
      <c r="L26" s="11"/>
      <c r="M26" s="19"/>
      <c r="N26" s="19"/>
    </row>
    <row r="27" spans="1:14" x14ac:dyDescent="0.25">
      <c r="A27" s="39"/>
      <c r="B27" s="11"/>
      <c r="C27" s="25"/>
      <c r="D27" s="25"/>
      <c r="E27" s="50"/>
      <c r="F27" s="11"/>
      <c r="G27" s="11"/>
      <c r="H27" s="11"/>
      <c r="I27" s="11"/>
      <c r="J27" s="11"/>
      <c r="K27" s="11"/>
      <c r="L27" s="11"/>
      <c r="M27" s="19"/>
      <c r="N27" s="19"/>
    </row>
    <row r="28" spans="1:14" ht="28.5" x14ac:dyDescent="0.25">
      <c r="A28" s="18" t="s">
        <v>125</v>
      </c>
      <c r="B28" s="11"/>
      <c r="C28" s="25"/>
      <c r="D28" s="25"/>
      <c r="E28" s="50"/>
      <c r="F28" s="11"/>
      <c r="G28" s="11"/>
      <c r="H28" s="11"/>
      <c r="I28" s="11"/>
      <c r="J28" s="11"/>
      <c r="K28" s="11"/>
      <c r="L28" s="11"/>
      <c r="M28" s="19"/>
      <c r="N28" s="19"/>
    </row>
    <row r="29" spans="1:14" x14ac:dyDescent="0.25">
      <c r="A29" s="20" t="s">
        <v>199</v>
      </c>
      <c r="B29" s="11"/>
      <c r="C29" s="25"/>
      <c r="D29" s="25"/>
      <c r="E29" s="50"/>
      <c r="F29" s="11"/>
      <c r="G29" s="11"/>
      <c r="H29" s="11"/>
      <c r="I29" s="11"/>
      <c r="J29" s="11"/>
      <c r="K29" s="11"/>
      <c r="L29" s="11"/>
      <c r="M29" s="19"/>
      <c r="N29" s="19"/>
    </row>
    <row r="30" spans="1:14" ht="28.5" x14ac:dyDescent="0.25">
      <c r="A30" s="20" t="s">
        <v>190</v>
      </c>
      <c r="B30" s="11"/>
      <c r="C30" s="25"/>
      <c r="D30" s="25"/>
      <c r="E30" s="50"/>
      <c r="F30" s="11"/>
      <c r="G30" s="11"/>
      <c r="H30" s="11"/>
      <c r="I30" s="11"/>
      <c r="J30" s="11"/>
      <c r="K30" s="11"/>
      <c r="L30" s="11"/>
      <c r="M30" s="19"/>
      <c r="N30" s="19"/>
    </row>
    <row r="31" spans="1:14" x14ac:dyDescent="0.25">
      <c r="A31" s="20" t="s">
        <v>200</v>
      </c>
      <c r="B31" s="11"/>
      <c r="C31" s="25"/>
      <c r="D31" s="25"/>
      <c r="E31" s="50"/>
      <c r="F31" s="11"/>
      <c r="G31" s="11"/>
      <c r="H31" s="11"/>
      <c r="I31" s="11"/>
      <c r="J31" s="11"/>
      <c r="K31" s="11"/>
      <c r="L31" s="11"/>
      <c r="M31" s="19"/>
      <c r="N31" s="19"/>
    </row>
    <row r="32" spans="1:14" ht="28.5" x14ac:dyDescent="0.25">
      <c r="A32" s="20" t="s">
        <v>188</v>
      </c>
      <c r="B32" s="11"/>
      <c r="C32" s="25"/>
      <c r="D32" s="25"/>
      <c r="E32" s="50"/>
      <c r="F32" s="11"/>
      <c r="G32" s="11"/>
      <c r="H32" s="11"/>
      <c r="I32" s="11"/>
      <c r="J32" s="11"/>
      <c r="K32" s="11"/>
      <c r="L32" s="11"/>
      <c r="M32" s="19"/>
      <c r="N32" s="19"/>
    </row>
    <row r="33" spans="1:14" x14ac:dyDescent="0.25">
      <c r="A33" s="20" t="s">
        <v>194</v>
      </c>
      <c r="B33" s="11"/>
      <c r="C33" s="25"/>
      <c r="D33" s="25"/>
      <c r="E33" s="50"/>
      <c r="F33" s="11"/>
      <c r="G33" s="11"/>
      <c r="H33" s="11"/>
      <c r="I33" s="11"/>
      <c r="J33" s="11"/>
      <c r="K33" s="11"/>
      <c r="L33" s="11"/>
      <c r="M33" s="19"/>
      <c r="N33" s="19"/>
    </row>
    <row r="34" spans="1:14" x14ac:dyDescent="0.25">
      <c r="A34" s="20" t="s">
        <v>195</v>
      </c>
      <c r="B34" s="11"/>
      <c r="C34" s="25"/>
      <c r="D34" s="25"/>
      <c r="E34" s="50"/>
      <c r="F34" s="11"/>
      <c r="G34" s="11"/>
      <c r="H34" s="11"/>
      <c r="I34" s="11"/>
      <c r="J34" s="11"/>
      <c r="K34" s="11"/>
      <c r="L34" s="11"/>
    </row>
    <row r="35" spans="1:14" x14ac:dyDescent="0.25">
      <c r="A35" s="20" t="s">
        <v>196</v>
      </c>
      <c r="B35" s="11"/>
      <c r="C35" s="25"/>
      <c r="D35" s="25"/>
      <c r="E35" s="50"/>
      <c r="F35" s="11"/>
      <c r="G35" s="11"/>
      <c r="H35" s="11"/>
      <c r="I35" s="11"/>
      <c r="J35" s="11"/>
      <c r="K35" s="11"/>
      <c r="L35" s="11"/>
      <c r="M35" s="19"/>
      <c r="N35" s="19"/>
    </row>
    <row r="36" spans="1:14" x14ac:dyDescent="0.25">
      <c r="A36" s="20" t="s">
        <v>197</v>
      </c>
      <c r="B36" s="11"/>
      <c r="C36" s="25"/>
      <c r="D36" s="25"/>
      <c r="E36" s="50"/>
      <c r="F36" s="11"/>
      <c r="G36" s="11"/>
      <c r="H36" s="11"/>
      <c r="I36" s="11"/>
      <c r="J36" s="11"/>
      <c r="K36" s="11"/>
      <c r="L36" s="11"/>
      <c r="M36" s="19"/>
      <c r="N36" s="19"/>
    </row>
    <row r="37" spans="1:14" ht="28.5" x14ac:dyDescent="0.25">
      <c r="A37" s="20" t="s">
        <v>198</v>
      </c>
      <c r="B37" s="11"/>
      <c r="C37" s="25"/>
      <c r="D37" s="25"/>
      <c r="E37" s="50"/>
      <c r="F37" s="11"/>
      <c r="G37" s="11"/>
      <c r="H37" s="11"/>
      <c r="I37" s="11"/>
      <c r="J37" s="11"/>
      <c r="K37" s="11"/>
      <c r="L37" s="11"/>
      <c r="M37" s="19"/>
      <c r="N37" s="19"/>
    </row>
    <row r="38" spans="1:14" x14ac:dyDescent="0.25">
      <c r="A38" s="18"/>
      <c r="B38" s="11"/>
      <c r="C38" s="25"/>
      <c r="D38" s="25"/>
      <c r="E38" s="50"/>
      <c r="F38" s="11"/>
      <c r="G38" s="11"/>
      <c r="H38" s="11"/>
      <c r="I38" s="11"/>
      <c r="J38" s="11"/>
      <c r="K38" s="11"/>
      <c r="L38" s="11"/>
      <c r="M38" s="19"/>
      <c r="N38" s="19"/>
    </row>
    <row r="39" spans="1:14" ht="17.25" x14ac:dyDescent="0.25">
      <c r="A39" s="18" t="s">
        <v>201</v>
      </c>
      <c r="B39" s="11"/>
      <c r="C39" s="25"/>
      <c r="D39" s="25"/>
      <c r="E39" s="50"/>
      <c r="F39" s="11"/>
      <c r="G39" s="11"/>
      <c r="H39" s="11"/>
      <c r="I39" s="11"/>
      <c r="J39" s="11"/>
      <c r="K39" s="11"/>
      <c r="L39" s="11"/>
    </row>
    <row r="40" spans="1:14" x14ac:dyDescent="0.25">
      <c r="A40" s="20" t="s">
        <v>202</v>
      </c>
      <c r="B40" s="11"/>
      <c r="C40" s="25"/>
      <c r="D40" s="25"/>
      <c r="E40" s="50"/>
      <c r="F40" s="11"/>
      <c r="G40" s="11"/>
      <c r="H40" s="11"/>
      <c r="I40" s="11"/>
      <c r="J40" s="11"/>
      <c r="K40" s="11"/>
      <c r="L40" s="11"/>
    </row>
    <row r="41" spans="1:14" ht="16.5" x14ac:dyDescent="0.25">
      <c r="A41" s="20" t="s">
        <v>203</v>
      </c>
      <c r="B41" s="11"/>
      <c r="C41" s="25"/>
      <c r="D41" s="25"/>
      <c r="E41" s="50"/>
      <c r="F41" s="11"/>
      <c r="G41" s="11"/>
      <c r="H41" s="11"/>
      <c r="I41" s="11"/>
      <c r="J41" s="11"/>
      <c r="K41" s="11"/>
      <c r="L41" s="11"/>
    </row>
    <row r="42" spans="1:14" x14ac:dyDescent="0.25">
      <c r="A42" s="18" t="s">
        <v>204</v>
      </c>
      <c r="B42" s="11"/>
      <c r="C42" s="25"/>
      <c r="D42" s="25"/>
      <c r="E42" s="50"/>
      <c r="F42" s="11"/>
      <c r="G42" s="11"/>
      <c r="H42" s="11"/>
      <c r="I42" s="11"/>
      <c r="J42" s="11"/>
      <c r="K42" s="11"/>
      <c r="L42" s="11"/>
    </row>
    <row r="43" spans="1:14" ht="60" x14ac:dyDescent="0.25">
      <c r="A43" s="20" t="s">
        <v>205</v>
      </c>
      <c r="B43" s="11"/>
      <c r="C43" s="25"/>
      <c r="D43" s="25"/>
      <c r="E43" s="50"/>
      <c r="F43" s="11"/>
      <c r="G43" s="11"/>
      <c r="H43" s="11"/>
      <c r="I43" s="11"/>
      <c r="J43" s="11"/>
      <c r="K43" s="11"/>
      <c r="L43" s="11"/>
    </row>
    <row r="44" spans="1:14" ht="45.75" x14ac:dyDescent="0.25">
      <c r="A44" s="20" t="s">
        <v>206</v>
      </c>
      <c r="B44" s="11"/>
      <c r="C44" s="25"/>
      <c r="D44" s="25"/>
      <c r="E44" s="50"/>
      <c r="F44" s="11"/>
      <c r="G44" s="11"/>
      <c r="H44" s="11"/>
      <c r="I44" s="11"/>
      <c r="J44" s="11"/>
      <c r="K44" s="11"/>
      <c r="L44" s="11"/>
    </row>
    <row r="45" spans="1:14" ht="43.5" x14ac:dyDescent="0.25">
      <c r="A45" s="20" t="s">
        <v>207</v>
      </c>
      <c r="B45" s="11"/>
      <c r="C45" s="25"/>
      <c r="D45" s="25"/>
      <c r="E45" s="50"/>
      <c r="F45" s="11"/>
      <c r="G45" s="11"/>
      <c r="H45" s="11"/>
      <c r="I45" s="11"/>
      <c r="J45" s="11"/>
      <c r="K45" s="11"/>
      <c r="L45" s="11"/>
    </row>
    <row r="46" spans="1:14" x14ac:dyDescent="0.25">
      <c r="A46" s="20" t="s">
        <v>208</v>
      </c>
      <c r="B46" s="11"/>
      <c r="C46" s="25"/>
      <c r="D46" s="25"/>
      <c r="E46" s="50"/>
      <c r="F46" s="11"/>
      <c r="G46" s="11"/>
      <c r="H46" s="11"/>
      <c r="I46" s="11"/>
      <c r="J46" s="11"/>
      <c r="K46" s="11"/>
      <c r="L46" s="11"/>
    </row>
    <row r="47" spans="1:14" x14ac:dyDescent="0.25">
      <c r="A47" s="20" t="s">
        <v>209</v>
      </c>
      <c r="B47" s="11"/>
      <c r="C47" s="25"/>
      <c r="D47" s="25"/>
      <c r="E47" s="50"/>
      <c r="F47" s="11"/>
      <c r="G47" s="11"/>
      <c r="H47" s="11"/>
      <c r="I47" s="11"/>
      <c r="J47" s="11"/>
      <c r="K47" s="11"/>
      <c r="L47" s="11"/>
    </row>
    <row r="48" spans="1:14" x14ac:dyDescent="0.25">
      <c r="A48" s="18"/>
      <c r="B48" s="11"/>
      <c r="C48" s="25"/>
      <c r="D48" s="25"/>
      <c r="E48" s="50"/>
      <c r="F48" s="11"/>
      <c r="G48" s="11"/>
      <c r="H48" s="11"/>
      <c r="I48" s="11"/>
      <c r="J48" s="11"/>
      <c r="K48" s="11"/>
      <c r="L48" s="11"/>
    </row>
    <row r="49" spans="1:12" ht="17.25" x14ac:dyDescent="0.25">
      <c r="A49" s="18" t="s">
        <v>210</v>
      </c>
      <c r="B49" s="11"/>
      <c r="C49" s="25"/>
      <c r="D49" s="25"/>
      <c r="E49" s="50"/>
      <c r="F49" s="11"/>
      <c r="G49" s="11"/>
      <c r="H49" s="11"/>
      <c r="I49" s="11"/>
      <c r="J49" s="11"/>
      <c r="K49" s="11"/>
      <c r="L49" s="11"/>
    </row>
    <row r="50" spans="1:12" x14ac:dyDescent="0.25">
      <c r="A50" s="20" t="s">
        <v>211</v>
      </c>
      <c r="B50" s="11"/>
      <c r="C50" s="25"/>
      <c r="D50" s="25"/>
      <c r="E50" s="50"/>
      <c r="F50" s="11"/>
      <c r="G50" s="11"/>
      <c r="H50" s="11"/>
      <c r="I50" s="11"/>
      <c r="J50" s="11"/>
      <c r="K50" s="11"/>
      <c r="L50" s="11"/>
    </row>
    <row r="51" spans="1:12" ht="16.5" x14ac:dyDescent="0.25">
      <c r="A51" s="20" t="s">
        <v>212</v>
      </c>
      <c r="B51" s="11"/>
      <c r="C51" s="25"/>
      <c r="D51" s="25"/>
      <c r="E51" s="50"/>
      <c r="F51" s="11"/>
      <c r="G51" s="11"/>
      <c r="H51" s="11"/>
      <c r="I51" s="11"/>
      <c r="J51" s="11"/>
    </row>
    <row r="52" spans="1:12" x14ac:dyDescent="0.25">
      <c r="A52" s="18" t="s">
        <v>204</v>
      </c>
      <c r="B52" s="11"/>
      <c r="C52" s="25"/>
      <c r="D52" s="25"/>
      <c r="E52" s="50"/>
      <c r="F52" s="11"/>
      <c r="G52" s="11"/>
      <c r="H52" s="11"/>
      <c r="I52" s="11"/>
      <c r="J52" s="11"/>
    </row>
    <row r="53" spans="1:12" ht="60" x14ac:dyDescent="0.25">
      <c r="A53" s="20" t="s">
        <v>213</v>
      </c>
      <c r="B53" s="11"/>
      <c r="C53" s="25"/>
      <c r="D53" s="25"/>
      <c r="E53" s="50"/>
      <c r="F53" s="11"/>
      <c r="G53" s="11"/>
      <c r="H53" s="11"/>
      <c r="I53" s="11"/>
      <c r="J53" s="11"/>
    </row>
    <row r="54" spans="1:12" x14ac:dyDescent="0.25">
      <c r="A54" s="20" t="s">
        <v>214</v>
      </c>
      <c r="B54" s="11"/>
      <c r="C54" s="25"/>
      <c r="D54" s="25"/>
      <c r="E54" s="50"/>
      <c r="F54" s="11"/>
      <c r="G54" s="11"/>
      <c r="H54" s="11"/>
      <c r="I54" s="11"/>
      <c r="J54" s="11"/>
    </row>
    <row r="55" spans="1:12" x14ac:dyDescent="0.25">
      <c r="A55" s="20" t="s">
        <v>215</v>
      </c>
      <c r="B55" s="11"/>
      <c r="C55" s="25"/>
      <c r="D55" s="25"/>
      <c r="E55" s="50"/>
      <c r="F55" s="11"/>
      <c r="G55" s="11"/>
      <c r="H55" s="11"/>
      <c r="I55" s="11"/>
      <c r="J55" s="11"/>
    </row>
    <row r="56" spans="1:12" x14ac:dyDescent="0.25">
      <c r="A56" s="18"/>
      <c r="B56" s="11"/>
      <c r="C56" s="25"/>
      <c r="D56" s="25"/>
      <c r="E56" s="50"/>
      <c r="F56" s="11"/>
      <c r="G56" s="11"/>
      <c r="H56" s="11"/>
      <c r="I56" s="11"/>
      <c r="J56" s="11"/>
    </row>
    <row r="57" spans="1:12" ht="42.75" x14ac:dyDescent="0.25">
      <c r="A57" s="18" t="s">
        <v>126</v>
      </c>
      <c r="B57" s="11"/>
      <c r="C57" s="25"/>
      <c r="D57" s="25"/>
      <c r="E57" s="50"/>
      <c r="F57" s="11"/>
      <c r="G57" s="11"/>
      <c r="H57" s="11"/>
      <c r="I57" s="11"/>
      <c r="J57" s="11"/>
    </row>
    <row r="58" spans="1:12" ht="42.75" x14ac:dyDescent="0.25">
      <c r="A58" s="20" t="s">
        <v>216</v>
      </c>
      <c r="B58" s="11"/>
      <c r="C58" s="25"/>
      <c r="D58" s="25"/>
      <c r="E58" s="50"/>
      <c r="F58" s="11"/>
      <c r="G58" s="11"/>
      <c r="H58" s="11"/>
      <c r="I58" s="11"/>
      <c r="J58" s="11"/>
    </row>
    <row r="59" spans="1:12" ht="28.5" x14ac:dyDescent="0.25">
      <c r="A59" s="20" t="s">
        <v>217</v>
      </c>
      <c r="B59" s="11"/>
      <c r="C59" s="25"/>
      <c r="D59" s="25"/>
      <c r="E59" s="50"/>
      <c r="F59" s="11"/>
      <c r="G59" s="11"/>
      <c r="H59" s="11"/>
      <c r="I59" s="11"/>
      <c r="J59" s="11"/>
    </row>
    <row r="60" spans="1:12" ht="28.5" x14ac:dyDescent="0.25">
      <c r="A60" s="20" t="s">
        <v>218</v>
      </c>
      <c r="B60" s="11"/>
      <c r="C60" s="25"/>
      <c r="D60" s="25"/>
      <c r="E60" s="50"/>
      <c r="F60" s="11"/>
      <c r="G60" s="11"/>
      <c r="H60" s="11"/>
      <c r="I60" s="11"/>
      <c r="J60" s="11"/>
    </row>
    <row r="61" spans="1:12" ht="42.75" x14ac:dyDescent="0.25">
      <c r="A61" s="20" t="s">
        <v>219</v>
      </c>
      <c r="B61" s="11"/>
      <c r="C61" s="25"/>
      <c r="D61" s="25"/>
      <c r="E61" s="50"/>
      <c r="F61" s="11"/>
      <c r="G61" s="11"/>
      <c r="H61" s="11"/>
      <c r="I61" s="11"/>
      <c r="J61" s="11"/>
    </row>
    <row r="62" spans="1:12" x14ac:dyDescent="0.25">
      <c r="A62" s="20" t="s">
        <v>220</v>
      </c>
      <c r="B62" s="11"/>
      <c r="C62" s="25"/>
      <c r="D62" s="25"/>
      <c r="E62" s="50"/>
      <c r="F62" s="11"/>
      <c r="G62" s="11"/>
      <c r="H62" s="11"/>
      <c r="I62" s="11"/>
      <c r="J62" s="11"/>
    </row>
    <row r="63" spans="1:12" x14ac:dyDescent="0.25">
      <c r="A63" s="20" t="s">
        <v>221</v>
      </c>
      <c r="B63" s="11"/>
      <c r="C63" s="25"/>
      <c r="D63" s="25"/>
      <c r="E63" s="50"/>
      <c r="F63" s="11"/>
      <c r="G63" s="11"/>
      <c r="H63" s="11"/>
      <c r="I63" s="11"/>
      <c r="J63" s="11"/>
    </row>
    <row r="64" spans="1:12" x14ac:dyDescent="0.25">
      <c r="A64" s="20" t="s">
        <v>222</v>
      </c>
      <c r="B64" s="11"/>
      <c r="C64" s="25"/>
      <c r="D64" s="25"/>
      <c r="E64" s="50"/>
      <c r="F64" s="11"/>
      <c r="G64" s="11"/>
      <c r="H64" s="11"/>
      <c r="I64" s="11"/>
      <c r="J64" s="11"/>
    </row>
    <row r="65" spans="1:10" x14ac:dyDescent="0.25">
      <c r="A65" s="20" t="s">
        <v>223</v>
      </c>
      <c r="B65" s="11"/>
      <c r="C65" s="25"/>
      <c r="D65" s="25"/>
      <c r="E65" s="50"/>
      <c r="F65" s="11"/>
      <c r="G65" s="11"/>
      <c r="H65" s="11"/>
      <c r="I65" s="11"/>
      <c r="J65" s="11"/>
    </row>
    <row r="66" spans="1:10" ht="28.5" x14ac:dyDescent="0.25">
      <c r="A66" s="20" t="s">
        <v>224</v>
      </c>
      <c r="B66" s="11"/>
      <c r="C66" s="25"/>
      <c r="D66" s="25"/>
      <c r="E66" s="50"/>
      <c r="F66" s="11"/>
      <c r="G66" s="11"/>
      <c r="H66" s="11"/>
      <c r="I66" s="11"/>
      <c r="J66" s="11"/>
    </row>
    <row r="67" spans="1:10" x14ac:dyDescent="0.25">
      <c r="A67" s="20" t="s">
        <v>225</v>
      </c>
      <c r="B67" s="11"/>
      <c r="C67" s="25"/>
      <c r="D67" s="25"/>
      <c r="E67" s="50"/>
      <c r="F67" s="11"/>
      <c r="G67" s="11"/>
      <c r="H67" s="11"/>
      <c r="I67" s="11"/>
      <c r="J67" s="11"/>
    </row>
    <row r="68" spans="1:10" x14ac:dyDescent="0.25">
      <c r="A68" s="20" t="s">
        <v>226</v>
      </c>
      <c r="B68" s="11"/>
      <c r="C68" s="25"/>
      <c r="D68" s="25"/>
      <c r="E68" s="50"/>
      <c r="F68" s="11"/>
      <c r="G68" s="11"/>
      <c r="H68" s="11"/>
      <c r="I68" s="11"/>
      <c r="J68" s="11"/>
    </row>
    <row r="69" spans="1:10" x14ac:dyDescent="0.25">
      <c r="A69" s="20" t="s">
        <v>227</v>
      </c>
      <c r="B69" s="11"/>
      <c r="C69" s="25"/>
      <c r="D69" s="25"/>
      <c r="E69" s="50"/>
      <c r="F69" s="11"/>
      <c r="G69" s="11"/>
      <c r="H69" s="11"/>
      <c r="I69" s="11"/>
      <c r="J69" s="11"/>
    </row>
    <row r="70" spans="1:10" ht="28.5" x14ac:dyDescent="0.25">
      <c r="A70" s="20" t="s">
        <v>228</v>
      </c>
      <c r="B70" s="11"/>
      <c r="C70" s="25"/>
      <c r="D70" s="25"/>
      <c r="E70" s="50"/>
      <c r="F70" s="11"/>
      <c r="G70" s="11"/>
      <c r="H70" s="11"/>
      <c r="I70" s="11"/>
      <c r="J70" s="11"/>
    </row>
    <row r="71" spans="1:10" x14ac:dyDescent="0.25">
      <c r="A71" s="20" t="s">
        <v>229</v>
      </c>
      <c r="B71" s="11"/>
      <c r="C71" s="25"/>
      <c r="D71" s="25"/>
      <c r="E71" s="50"/>
      <c r="F71" s="11"/>
      <c r="G71" s="11"/>
      <c r="H71" s="11"/>
      <c r="I71" s="11"/>
      <c r="J71" s="11"/>
    </row>
    <row r="72" spans="1:10" x14ac:dyDescent="0.25">
      <c r="A72" s="20" t="s">
        <v>230</v>
      </c>
      <c r="B72" s="11"/>
      <c r="C72" s="25"/>
      <c r="D72" s="25"/>
      <c r="E72" s="50"/>
      <c r="F72" s="11"/>
      <c r="G72" s="11"/>
      <c r="H72" s="11"/>
      <c r="I72" s="11"/>
      <c r="J72" s="11"/>
    </row>
    <row r="73" spans="1:10" x14ac:dyDescent="0.25">
      <c r="A73" s="20" t="s">
        <v>231</v>
      </c>
      <c r="B73" s="11"/>
      <c r="C73" s="25"/>
      <c r="D73" s="25"/>
      <c r="E73" s="50"/>
      <c r="F73" s="11"/>
      <c r="G73" s="11"/>
      <c r="H73" s="11"/>
      <c r="I73" s="11"/>
      <c r="J73" s="11"/>
    </row>
    <row r="74" spans="1:10" x14ac:dyDescent="0.25">
      <c r="A74" s="18"/>
      <c r="B74" s="11"/>
      <c r="C74" s="25"/>
      <c r="D74" s="25"/>
      <c r="E74" s="50"/>
      <c r="F74" s="11"/>
      <c r="G74" s="11"/>
      <c r="H74" s="11"/>
      <c r="I74" s="11"/>
      <c r="J74" s="11"/>
    </row>
    <row r="75" spans="1:10" x14ac:dyDescent="0.25">
      <c r="A75" s="18" t="s">
        <v>127</v>
      </c>
      <c r="B75" s="11"/>
      <c r="C75" s="25"/>
      <c r="D75" s="25"/>
      <c r="E75" s="50"/>
      <c r="F75" s="11"/>
      <c r="G75" s="11"/>
      <c r="H75" s="11"/>
      <c r="I75" s="11"/>
      <c r="J75" s="11"/>
    </row>
    <row r="76" spans="1:10" x14ac:dyDescent="0.25">
      <c r="A76" s="18" t="s">
        <v>232</v>
      </c>
      <c r="B76" s="11"/>
      <c r="C76" s="25"/>
      <c r="D76" s="25"/>
      <c r="E76" s="50"/>
      <c r="F76" s="11"/>
      <c r="G76" s="11"/>
      <c r="H76" s="11"/>
      <c r="I76" s="11"/>
      <c r="J76" s="11"/>
    </row>
    <row r="77" spans="1:10" ht="29.25" x14ac:dyDescent="0.25">
      <c r="A77" s="18" t="s">
        <v>233</v>
      </c>
      <c r="B77" s="11"/>
      <c r="C77" s="25"/>
      <c r="D77" s="25"/>
      <c r="E77" s="50"/>
      <c r="F77" s="11"/>
      <c r="G77" s="11"/>
      <c r="H77" s="11"/>
      <c r="I77" s="11"/>
      <c r="J77" s="11"/>
    </row>
    <row r="78" spans="1:10" ht="28.5" x14ac:dyDescent="0.25">
      <c r="A78" s="18" t="s">
        <v>234</v>
      </c>
      <c r="B78" s="11"/>
      <c r="C78" s="25"/>
      <c r="D78" s="25"/>
      <c r="E78" s="50"/>
      <c r="F78" s="11"/>
      <c r="G78" s="11"/>
      <c r="H78" s="11"/>
      <c r="I78" s="11"/>
      <c r="J78" s="11"/>
    </row>
    <row r="79" spans="1:10" ht="57" x14ac:dyDescent="0.25">
      <c r="A79" s="18" t="s">
        <v>34</v>
      </c>
      <c r="B79" s="11"/>
      <c r="C79" s="25"/>
      <c r="D79" s="25"/>
      <c r="E79" s="50"/>
      <c r="F79" s="11"/>
      <c r="G79" s="11"/>
      <c r="H79" s="11"/>
      <c r="I79" s="11"/>
      <c r="J79" s="11"/>
    </row>
    <row r="80" spans="1:10" x14ac:dyDescent="0.25">
      <c r="A80" s="18"/>
      <c r="B80" s="11"/>
      <c r="C80" s="25"/>
      <c r="D80" s="25"/>
      <c r="E80" s="50"/>
      <c r="F80" s="11"/>
      <c r="G80" s="11"/>
      <c r="H80" s="11"/>
      <c r="I80" s="11"/>
      <c r="J80" s="11"/>
    </row>
    <row r="81" spans="1:10" ht="28.5" x14ac:dyDescent="0.25">
      <c r="A81" s="18" t="s">
        <v>128</v>
      </c>
      <c r="B81" s="11"/>
      <c r="C81" s="25"/>
      <c r="D81" s="25"/>
      <c r="E81" s="50"/>
      <c r="F81" s="11"/>
      <c r="G81" s="11"/>
      <c r="H81" s="11"/>
      <c r="I81" s="11"/>
      <c r="J81" s="11"/>
    </row>
    <row r="82" spans="1:10" x14ac:dyDescent="0.25">
      <c r="A82" s="18"/>
      <c r="B82" s="11"/>
      <c r="C82" s="25"/>
      <c r="D82" s="25"/>
      <c r="E82" s="50"/>
      <c r="F82" s="11"/>
      <c r="G82" s="11"/>
      <c r="H82" s="11"/>
      <c r="I82" s="11"/>
      <c r="J82" s="11"/>
    </row>
    <row r="83" spans="1:10" ht="28.5" x14ac:dyDescent="0.25">
      <c r="A83" s="18" t="s">
        <v>129</v>
      </c>
      <c r="B83" s="11"/>
      <c r="C83" s="25"/>
      <c r="D83" s="25"/>
      <c r="E83" s="50"/>
      <c r="F83" s="11"/>
      <c r="G83" s="11"/>
      <c r="H83" s="11"/>
      <c r="I83" s="11"/>
      <c r="J83" s="11"/>
    </row>
    <row r="84" spans="1:10" x14ac:dyDescent="0.25">
      <c r="A84" s="18"/>
      <c r="B84" s="11"/>
      <c r="C84" s="25"/>
      <c r="D84" s="25"/>
      <c r="E84" s="50"/>
      <c r="F84" s="11"/>
      <c r="G84" s="11"/>
      <c r="H84" s="11"/>
      <c r="I84" s="11"/>
      <c r="J84" s="11"/>
    </row>
    <row r="85" spans="1:10" x14ac:dyDescent="0.25">
      <c r="A85" s="18" t="s">
        <v>130</v>
      </c>
      <c r="B85" s="11"/>
      <c r="C85" s="25"/>
      <c r="D85" s="25"/>
      <c r="E85" s="50"/>
      <c r="F85" s="11"/>
      <c r="G85" s="11"/>
      <c r="H85" s="11"/>
      <c r="I85" s="11"/>
      <c r="J85" s="11"/>
    </row>
    <row r="86" spans="1:10" x14ac:dyDescent="0.25">
      <c r="A86" s="18" t="s">
        <v>131</v>
      </c>
      <c r="B86" s="11"/>
      <c r="C86" s="25"/>
      <c r="D86" s="25"/>
      <c r="E86" s="50"/>
      <c r="F86" s="11"/>
      <c r="G86" s="11"/>
      <c r="H86" s="11"/>
      <c r="I86" s="11"/>
      <c r="J86" s="11"/>
    </row>
    <row r="87" spans="1:10" ht="16.5" x14ac:dyDescent="0.25">
      <c r="A87" s="18" t="s">
        <v>235</v>
      </c>
      <c r="B87" s="11"/>
      <c r="C87" s="21" t="s">
        <v>1</v>
      </c>
      <c r="D87" s="21">
        <v>2</v>
      </c>
      <c r="E87" s="51">
        <v>0</v>
      </c>
      <c r="F87" s="33">
        <f t="shared" ref="F87:F88" si="0">D87*E87</f>
        <v>0</v>
      </c>
      <c r="G87" s="11"/>
      <c r="H87" s="11"/>
      <c r="I87" s="11"/>
      <c r="J87" s="11"/>
    </row>
    <row r="88" spans="1:10" ht="16.5" x14ac:dyDescent="0.25">
      <c r="A88" s="18" t="s">
        <v>236</v>
      </c>
      <c r="B88" s="11"/>
      <c r="C88" s="21" t="s">
        <v>1</v>
      </c>
      <c r="D88" s="21">
        <v>2</v>
      </c>
      <c r="E88" s="51">
        <v>0</v>
      </c>
      <c r="F88" s="33">
        <f t="shared" si="0"/>
        <v>0</v>
      </c>
      <c r="G88" s="11"/>
      <c r="H88" s="11"/>
      <c r="I88" s="11"/>
      <c r="J88" s="11"/>
    </row>
    <row r="89" spans="1:10" x14ac:dyDescent="0.25">
      <c r="A89" s="18"/>
      <c r="B89" s="11"/>
      <c r="C89" s="25"/>
      <c r="D89" s="25"/>
      <c r="E89" s="50"/>
      <c r="F89" s="11"/>
      <c r="G89" s="11"/>
      <c r="H89" s="11"/>
    </row>
    <row r="90" spans="1:10" ht="42.75" x14ac:dyDescent="0.25">
      <c r="A90" s="20" t="s">
        <v>237</v>
      </c>
      <c r="B90" s="11"/>
      <c r="C90" s="25"/>
      <c r="D90" s="25"/>
      <c r="E90" s="50"/>
      <c r="F90" s="11"/>
      <c r="G90" s="11"/>
      <c r="H90" s="11"/>
    </row>
    <row r="91" spans="1:10" x14ac:dyDescent="0.25">
      <c r="A91" s="20" t="s">
        <v>132</v>
      </c>
      <c r="B91" s="11"/>
      <c r="C91" s="25"/>
      <c r="D91" s="25"/>
      <c r="E91" s="50"/>
      <c r="F91" s="11"/>
      <c r="G91" s="11"/>
      <c r="H91" s="11"/>
    </row>
    <row r="92" spans="1:10" x14ac:dyDescent="0.25">
      <c r="A92" s="20" t="s">
        <v>133</v>
      </c>
      <c r="B92" s="11"/>
      <c r="C92" s="25"/>
      <c r="D92" s="25"/>
      <c r="E92" s="50"/>
      <c r="F92" s="11"/>
      <c r="G92" s="11"/>
      <c r="H92" s="11"/>
    </row>
    <row r="93" spans="1:10" x14ac:dyDescent="0.25">
      <c r="A93" s="11"/>
      <c r="B93" s="11"/>
      <c r="C93" s="14" t="s">
        <v>1</v>
      </c>
      <c r="D93" s="14">
        <v>12</v>
      </c>
      <c r="E93" s="51">
        <v>0</v>
      </c>
      <c r="F93" s="33">
        <f>D93*E93</f>
        <v>0</v>
      </c>
      <c r="G93" s="11"/>
      <c r="H93" s="11"/>
    </row>
    <row r="94" spans="1:10" x14ac:dyDescent="0.25">
      <c r="A94" s="20"/>
      <c r="B94" s="11"/>
      <c r="C94" s="25"/>
      <c r="D94" s="25"/>
      <c r="E94" s="50"/>
      <c r="F94" s="11"/>
      <c r="G94" s="11"/>
      <c r="H94" s="11"/>
      <c r="I94" s="11"/>
      <c r="J94" s="11"/>
    </row>
    <row r="95" spans="1:10" ht="28.5" x14ac:dyDescent="0.25">
      <c r="A95" s="20" t="s">
        <v>334</v>
      </c>
      <c r="B95" s="11"/>
      <c r="C95" s="25"/>
      <c r="D95" s="25"/>
      <c r="E95" s="50"/>
      <c r="F95" s="11"/>
      <c r="G95" s="11"/>
      <c r="H95" s="11"/>
      <c r="I95" s="11"/>
      <c r="J95" s="11"/>
    </row>
    <row r="96" spans="1:10" ht="28.5" x14ac:dyDescent="0.25">
      <c r="A96" s="18" t="s">
        <v>134</v>
      </c>
      <c r="B96" s="11"/>
      <c r="C96" s="25"/>
      <c r="D96" s="25"/>
      <c r="E96" s="50"/>
      <c r="F96" s="11"/>
      <c r="G96" s="11"/>
      <c r="H96" s="11"/>
      <c r="I96" s="11"/>
      <c r="J96" s="11"/>
    </row>
    <row r="97" spans="1:10" ht="28.5" x14ac:dyDescent="0.25">
      <c r="A97" s="18" t="s">
        <v>238</v>
      </c>
      <c r="B97" s="11"/>
      <c r="C97" s="25"/>
      <c r="D97" s="25"/>
      <c r="E97" s="50"/>
      <c r="F97" s="11"/>
      <c r="G97" s="11"/>
      <c r="H97" s="11"/>
      <c r="I97" s="11"/>
      <c r="J97" s="11"/>
    </row>
    <row r="98" spans="1:10" x14ac:dyDescent="0.25">
      <c r="C98" s="14" t="s">
        <v>135</v>
      </c>
      <c r="D98" s="14">
        <v>300</v>
      </c>
      <c r="E98" s="51">
        <v>0</v>
      </c>
      <c r="F98" s="33">
        <f>D98*E98</f>
        <v>0</v>
      </c>
      <c r="G98" s="11"/>
      <c r="H98" s="11"/>
      <c r="I98" s="11"/>
      <c r="J98" s="11"/>
    </row>
    <row r="99" spans="1:10" x14ac:dyDescent="0.25">
      <c r="A99" s="20"/>
      <c r="B99" s="11"/>
      <c r="C99" s="25"/>
      <c r="D99" s="25"/>
      <c r="E99" s="50"/>
      <c r="F99" s="11"/>
      <c r="G99" s="11"/>
      <c r="H99" s="11"/>
      <c r="I99" s="11"/>
      <c r="J99" s="11"/>
    </row>
    <row r="100" spans="1:10" ht="28.5" x14ac:dyDescent="0.25">
      <c r="A100" s="18" t="s">
        <v>239</v>
      </c>
      <c r="B100" s="11"/>
      <c r="C100" s="25"/>
      <c r="D100" s="25"/>
      <c r="E100" s="50"/>
      <c r="F100" s="11"/>
      <c r="G100" s="11"/>
      <c r="H100" s="11"/>
      <c r="I100" s="11"/>
      <c r="J100" s="11"/>
    </row>
    <row r="101" spans="1:10" x14ac:dyDescent="0.25">
      <c r="A101" s="18" t="s">
        <v>136</v>
      </c>
      <c r="B101" s="11"/>
      <c r="C101" s="14" t="s">
        <v>1</v>
      </c>
      <c r="D101" s="14">
        <v>2</v>
      </c>
      <c r="E101" s="51">
        <v>0</v>
      </c>
      <c r="F101" s="33">
        <f>D101*E101</f>
        <v>0</v>
      </c>
      <c r="H101" s="11"/>
      <c r="I101" s="11"/>
      <c r="J101" s="11"/>
    </row>
    <row r="102" spans="1:10" x14ac:dyDescent="0.25">
      <c r="A102" s="18"/>
      <c r="B102" s="11"/>
      <c r="C102" s="25"/>
      <c r="D102" s="25"/>
      <c r="E102" s="50"/>
      <c r="F102" s="11"/>
      <c r="G102" s="11"/>
      <c r="H102" s="11"/>
      <c r="I102" s="11"/>
      <c r="J102" s="11"/>
    </row>
    <row r="103" spans="1:10" ht="57" x14ac:dyDescent="0.25">
      <c r="A103" s="18" t="s">
        <v>240</v>
      </c>
      <c r="B103" s="11"/>
      <c r="C103" s="25"/>
      <c r="D103" s="25"/>
      <c r="E103" s="50"/>
      <c r="F103" s="11"/>
      <c r="G103" s="11"/>
      <c r="H103" s="11"/>
      <c r="I103" s="11"/>
      <c r="J103" s="11"/>
    </row>
    <row r="104" spans="1:10" x14ac:dyDescent="0.25">
      <c r="A104" s="20" t="s">
        <v>11</v>
      </c>
      <c r="B104" s="11"/>
      <c r="C104" s="25"/>
      <c r="D104" s="25"/>
      <c r="E104" s="50"/>
      <c r="F104" s="11"/>
      <c r="G104" s="11"/>
      <c r="H104" s="11"/>
      <c r="I104" s="11"/>
      <c r="J104" s="11"/>
    </row>
    <row r="105" spans="1:10" x14ac:dyDescent="0.25">
      <c r="A105" s="20"/>
      <c r="B105" s="11"/>
      <c r="C105" s="25"/>
      <c r="D105" s="25"/>
      <c r="E105" s="50"/>
      <c r="F105" s="11"/>
      <c r="G105" s="11"/>
      <c r="H105" s="11"/>
      <c r="I105" s="11"/>
      <c r="J105" s="11"/>
    </row>
    <row r="106" spans="1:10" ht="28.5" x14ac:dyDescent="0.25">
      <c r="A106" s="20" t="s">
        <v>137</v>
      </c>
      <c r="B106" s="11"/>
      <c r="C106" s="25"/>
      <c r="D106" s="25"/>
      <c r="E106" s="50"/>
      <c r="F106" s="11"/>
      <c r="G106" s="11"/>
      <c r="H106" s="11"/>
      <c r="I106" s="11"/>
      <c r="J106" s="11"/>
    </row>
    <row r="107" spans="1:10" x14ac:dyDescent="0.25">
      <c r="A107" s="20" t="s">
        <v>48</v>
      </c>
      <c r="B107" s="11"/>
      <c r="C107" s="25"/>
      <c r="D107" s="25"/>
      <c r="E107" s="50"/>
      <c r="F107" s="11"/>
      <c r="G107" s="11"/>
      <c r="H107" s="11"/>
      <c r="I107" s="11"/>
      <c r="J107" s="11"/>
    </row>
    <row r="108" spans="1:10" x14ac:dyDescent="0.25">
      <c r="A108" s="20" t="s">
        <v>138</v>
      </c>
      <c r="B108" s="11"/>
      <c r="C108" s="25"/>
      <c r="D108" s="25"/>
      <c r="E108" s="50"/>
      <c r="F108" s="11"/>
      <c r="G108" s="11"/>
      <c r="H108" s="11"/>
      <c r="I108" s="11"/>
      <c r="J108" s="11"/>
    </row>
    <row r="109" spans="1:10" x14ac:dyDescent="0.25">
      <c r="A109" s="19" t="s">
        <v>139</v>
      </c>
      <c r="B109" s="11"/>
      <c r="C109" s="25"/>
      <c r="D109" s="25"/>
      <c r="E109" s="50"/>
      <c r="F109" s="11"/>
      <c r="G109" s="11"/>
      <c r="H109" s="11"/>
      <c r="I109" s="11"/>
      <c r="J109" s="11"/>
    </row>
    <row r="110" spans="1:10" x14ac:dyDescent="0.25">
      <c r="A110" s="19" t="s">
        <v>140</v>
      </c>
      <c r="B110" s="11"/>
      <c r="C110" s="14" t="s">
        <v>2</v>
      </c>
      <c r="D110" s="14">
        <v>4</v>
      </c>
      <c r="E110" s="51">
        <v>0</v>
      </c>
      <c r="F110" s="33">
        <f>D110*E110</f>
        <v>0</v>
      </c>
      <c r="H110" s="11"/>
      <c r="I110" s="11"/>
      <c r="J110" s="11"/>
    </row>
    <row r="111" spans="1:10" x14ac:dyDescent="0.25">
      <c r="A111" s="24"/>
      <c r="B111" s="11"/>
      <c r="C111" s="25"/>
      <c r="D111" s="25"/>
      <c r="E111" s="50"/>
      <c r="F111" s="11"/>
      <c r="G111" s="11"/>
      <c r="H111" s="11"/>
      <c r="I111" s="11"/>
      <c r="J111" s="11"/>
    </row>
    <row r="112" spans="1:10" ht="72" x14ac:dyDescent="0.25">
      <c r="A112" s="20" t="s">
        <v>335</v>
      </c>
      <c r="B112" s="11"/>
      <c r="C112" s="25"/>
      <c r="D112" s="25"/>
      <c r="E112" s="50"/>
      <c r="F112" s="11"/>
      <c r="G112" s="11"/>
      <c r="H112" s="11"/>
      <c r="I112" s="11"/>
      <c r="J112" s="11"/>
    </row>
    <row r="113" spans="1:10" x14ac:dyDescent="0.25">
      <c r="A113" s="18" t="s">
        <v>138</v>
      </c>
      <c r="B113" s="11"/>
      <c r="C113" s="25"/>
      <c r="D113" s="25"/>
      <c r="E113" s="50"/>
      <c r="F113" s="11"/>
      <c r="G113" s="11"/>
      <c r="H113" s="11"/>
      <c r="I113" s="11"/>
      <c r="J113" s="11"/>
    </row>
    <row r="114" spans="1:10" x14ac:dyDescent="0.25">
      <c r="A114" s="19" t="s">
        <v>332</v>
      </c>
      <c r="B114" s="11"/>
      <c r="C114" s="14" t="s">
        <v>1</v>
      </c>
      <c r="D114" s="14">
        <v>2</v>
      </c>
      <c r="E114" s="51">
        <v>0</v>
      </c>
      <c r="F114" s="33">
        <f>D114*E114</f>
        <v>0</v>
      </c>
      <c r="I114" s="11"/>
      <c r="J114" s="11"/>
    </row>
    <row r="115" spans="1:10" x14ac:dyDescent="0.25">
      <c r="A115" s="24"/>
      <c r="B115" s="11"/>
      <c r="C115" s="25"/>
      <c r="D115" s="25"/>
      <c r="E115" s="50"/>
      <c r="F115" s="11"/>
      <c r="G115" s="11"/>
      <c r="H115" s="11"/>
      <c r="I115" s="11"/>
      <c r="J115" s="11"/>
    </row>
    <row r="116" spans="1:10" ht="71.25" x14ac:dyDescent="0.25">
      <c r="A116" s="18" t="s">
        <v>336</v>
      </c>
      <c r="B116" s="11"/>
      <c r="C116" s="25"/>
      <c r="D116" s="25"/>
      <c r="E116" s="50"/>
      <c r="F116" s="11"/>
      <c r="G116" s="11"/>
      <c r="H116" s="11"/>
      <c r="I116" s="11"/>
      <c r="J116" s="11"/>
    </row>
    <row r="117" spans="1:10" ht="28.5" x14ac:dyDescent="0.25">
      <c r="A117" s="18" t="s">
        <v>141</v>
      </c>
      <c r="B117" s="11"/>
      <c r="C117" s="25"/>
      <c r="D117" s="25"/>
      <c r="E117" s="50"/>
      <c r="F117" s="11"/>
      <c r="G117" s="11"/>
      <c r="H117" s="11"/>
      <c r="I117" s="11"/>
      <c r="J117" s="11"/>
    </row>
    <row r="118" spans="1:10" ht="28.5" x14ac:dyDescent="0.25">
      <c r="A118" s="18" t="s">
        <v>142</v>
      </c>
      <c r="B118" s="11"/>
      <c r="C118" s="25"/>
      <c r="D118" s="25"/>
      <c r="E118" s="50"/>
      <c r="F118" s="11"/>
      <c r="G118" s="11"/>
      <c r="H118" s="11"/>
      <c r="I118" s="11"/>
      <c r="J118" s="11"/>
    </row>
    <row r="119" spans="1:10" ht="28.5" x14ac:dyDescent="0.25">
      <c r="A119" s="18" t="s">
        <v>143</v>
      </c>
      <c r="B119" s="11"/>
      <c r="C119" s="25"/>
      <c r="D119" s="25"/>
      <c r="E119" s="50"/>
      <c r="F119" s="11"/>
      <c r="G119" s="11"/>
      <c r="H119" s="11"/>
      <c r="I119" s="11"/>
      <c r="J119" s="11"/>
    </row>
    <row r="120" spans="1:10" x14ac:dyDescent="0.25">
      <c r="A120" s="18" t="s">
        <v>11</v>
      </c>
      <c r="B120" s="11"/>
      <c r="C120" s="25"/>
      <c r="D120" s="25"/>
      <c r="E120" s="50"/>
      <c r="F120" s="11"/>
      <c r="G120" s="11"/>
      <c r="H120" s="11"/>
      <c r="I120" s="11"/>
      <c r="J120" s="11"/>
    </row>
    <row r="121" spans="1:10" x14ac:dyDescent="0.25">
      <c r="A121" s="11"/>
      <c r="B121" s="11"/>
      <c r="C121" s="21" t="s">
        <v>135</v>
      </c>
      <c r="D121" s="43">
        <v>1950</v>
      </c>
      <c r="E121" s="51">
        <v>0</v>
      </c>
      <c r="F121" s="33">
        <f>D121*E121</f>
        <v>0</v>
      </c>
      <c r="G121" s="11"/>
      <c r="H121" s="11"/>
    </row>
    <row r="122" spans="1:10" x14ac:dyDescent="0.25">
      <c r="A122" s="18"/>
      <c r="B122" s="11"/>
      <c r="C122" s="25"/>
      <c r="D122" s="25"/>
      <c r="E122" s="50"/>
      <c r="F122" s="11"/>
      <c r="G122" s="11"/>
      <c r="H122" s="11"/>
      <c r="I122" s="11"/>
      <c r="J122" s="11"/>
    </row>
    <row r="123" spans="1:10" ht="85.5" x14ac:dyDescent="0.25">
      <c r="A123" s="18" t="s">
        <v>337</v>
      </c>
      <c r="B123" s="11"/>
      <c r="C123" s="25"/>
      <c r="D123" s="25"/>
      <c r="E123" s="50"/>
      <c r="F123" s="11"/>
      <c r="G123" s="11"/>
      <c r="H123" s="11"/>
      <c r="I123" s="11"/>
      <c r="J123" s="11"/>
    </row>
    <row r="124" spans="1:10" x14ac:dyDescent="0.25">
      <c r="A124" s="18" t="s">
        <v>14</v>
      </c>
      <c r="B124" s="11"/>
      <c r="C124" s="25"/>
      <c r="D124" s="25"/>
      <c r="E124" s="50"/>
      <c r="F124" s="11"/>
      <c r="G124" s="11"/>
      <c r="H124" s="11"/>
      <c r="I124" s="11"/>
      <c r="J124" s="11"/>
    </row>
    <row r="125" spans="1:10" x14ac:dyDescent="0.25">
      <c r="A125" s="18" t="s">
        <v>13</v>
      </c>
      <c r="B125" s="11"/>
      <c r="C125" s="25"/>
      <c r="D125" s="25"/>
      <c r="E125" s="50"/>
      <c r="F125" s="11"/>
      <c r="G125" s="11"/>
      <c r="H125" s="11"/>
      <c r="I125" s="11"/>
      <c r="J125" s="11"/>
    </row>
    <row r="126" spans="1:10" ht="16.5" x14ac:dyDescent="0.25">
      <c r="A126" s="18" t="s">
        <v>144</v>
      </c>
      <c r="B126" s="11"/>
      <c r="C126" s="21" t="s">
        <v>241</v>
      </c>
      <c r="D126" s="21">
        <v>125</v>
      </c>
      <c r="E126" s="51">
        <v>0</v>
      </c>
      <c r="F126" s="33">
        <f>D126*E126</f>
        <v>0</v>
      </c>
      <c r="G126" s="11"/>
      <c r="H126" s="11"/>
      <c r="I126" s="11"/>
      <c r="J126" s="11"/>
    </row>
    <row r="127" spans="1:10" x14ac:dyDescent="0.25">
      <c r="A127" s="24"/>
      <c r="B127" s="11"/>
      <c r="C127" s="25"/>
      <c r="D127" s="25"/>
      <c r="E127" s="50"/>
      <c r="F127" s="11"/>
      <c r="G127" s="11"/>
      <c r="H127" s="11"/>
      <c r="I127" s="11"/>
      <c r="J127" s="11"/>
    </row>
    <row r="128" spans="1:10" ht="71.25" x14ac:dyDescent="0.25">
      <c r="A128" s="18" t="s">
        <v>338</v>
      </c>
      <c r="B128" s="11"/>
      <c r="C128" s="25"/>
      <c r="D128" s="25"/>
      <c r="E128" s="50"/>
      <c r="F128" s="11"/>
      <c r="G128" s="11"/>
      <c r="H128" s="11"/>
      <c r="I128" s="11"/>
      <c r="J128" s="11"/>
    </row>
    <row r="129" spans="1:10" ht="57" x14ac:dyDescent="0.25">
      <c r="A129" s="18" t="s">
        <v>145</v>
      </c>
      <c r="B129" s="11"/>
      <c r="C129" s="25"/>
      <c r="D129" s="25"/>
      <c r="E129" s="50"/>
      <c r="F129" s="11"/>
      <c r="G129" s="11"/>
      <c r="H129" s="11"/>
      <c r="I129" s="11"/>
      <c r="J129" s="11"/>
    </row>
    <row r="130" spans="1:10" x14ac:dyDescent="0.25">
      <c r="A130" s="18" t="s">
        <v>146</v>
      </c>
      <c r="B130" s="11"/>
      <c r="C130" s="25"/>
      <c r="D130" s="25"/>
      <c r="E130" s="50"/>
      <c r="F130" s="11"/>
      <c r="G130" s="11"/>
      <c r="H130" s="11"/>
      <c r="I130" s="11"/>
      <c r="J130" s="11"/>
    </row>
    <row r="131" spans="1:10" x14ac:dyDescent="0.25">
      <c r="A131" s="18" t="s">
        <v>53</v>
      </c>
      <c r="B131" s="11"/>
      <c r="C131" s="25"/>
      <c r="D131" s="25"/>
      <c r="E131" s="50"/>
      <c r="F131" s="11"/>
      <c r="G131" s="11"/>
      <c r="H131" s="11"/>
      <c r="I131" s="11"/>
      <c r="J131" s="11"/>
    </row>
    <row r="132" spans="1:10" x14ac:dyDescent="0.25">
      <c r="A132" s="18"/>
      <c r="B132" s="11"/>
      <c r="C132" s="25"/>
      <c r="D132" s="25"/>
      <c r="E132" s="50"/>
      <c r="F132" s="11"/>
      <c r="G132" s="11"/>
      <c r="H132" s="11"/>
      <c r="I132" s="11"/>
      <c r="J132" s="11"/>
    </row>
    <row r="133" spans="1:10" x14ac:dyDescent="0.25">
      <c r="A133" s="18" t="s">
        <v>30</v>
      </c>
      <c r="B133" s="11"/>
      <c r="C133" s="25"/>
      <c r="D133" s="25"/>
      <c r="E133" s="50"/>
      <c r="F133" s="11"/>
      <c r="G133" s="11"/>
      <c r="H133" s="11"/>
      <c r="I133" s="11"/>
      <c r="J133" s="11"/>
    </row>
    <row r="134" spans="1:10" x14ac:dyDescent="0.25">
      <c r="A134" s="18" t="s">
        <v>242</v>
      </c>
      <c r="B134" s="11"/>
      <c r="C134" s="25"/>
      <c r="D134" s="25"/>
      <c r="E134" s="50"/>
      <c r="F134" s="11"/>
      <c r="G134" s="11"/>
      <c r="H134" s="11"/>
      <c r="I134" s="11"/>
      <c r="J134" s="11"/>
    </row>
    <row r="135" spans="1:10" ht="16.5" x14ac:dyDescent="0.25">
      <c r="A135" s="18" t="s">
        <v>243</v>
      </c>
      <c r="B135" s="11"/>
      <c r="C135" s="25"/>
      <c r="D135" s="25"/>
      <c r="E135" s="50"/>
      <c r="F135" s="11"/>
      <c r="G135" s="11"/>
      <c r="H135" s="11"/>
      <c r="I135" s="11"/>
      <c r="J135" s="11"/>
    </row>
    <row r="136" spans="1:10" x14ac:dyDescent="0.25">
      <c r="A136" s="18" t="s">
        <v>244</v>
      </c>
      <c r="B136" s="11"/>
      <c r="C136" s="25"/>
      <c r="D136" s="25"/>
      <c r="E136" s="50"/>
      <c r="F136" s="11"/>
      <c r="G136" s="11"/>
      <c r="H136" s="11"/>
      <c r="I136" s="11"/>
      <c r="J136" s="11"/>
    </row>
    <row r="137" spans="1:10" x14ac:dyDescent="0.25">
      <c r="A137" s="18" t="s">
        <v>245</v>
      </c>
      <c r="B137" s="11"/>
      <c r="C137" s="25"/>
      <c r="D137" s="25"/>
      <c r="E137" s="50"/>
      <c r="F137" s="11"/>
      <c r="G137" s="11"/>
      <c r="H137" s="11"/>
      <c r="I137" s="11"/>
      <c r="J137" s="11"/>
    </row>
    <row r="138" spans="1:10" x14ac:dyDescent="0.25">
      <c r="A138" s="18" t="s">
        <v>147</v>
      </c>
      <c r="B138" s="11"/>
      <c r="C138" s="21" t="s">
        <v>1</v>
      </c>
      <c r="D138" s="21">
        <v>2</v>
      </c>
      <c r="E138" s="51">
        <v>0</v>
      </c>
      <c r="F138" s="33">
        <f>D138*E138</f>
        <v>0</v>
      </c>
      <c r="G138" s="11"/>
      <c r="H138" s="11"/>
      <c r="I138" s="11"/>
      <c r="J138" s="11"/>
    </row>
    <row r="139" spans="1:10" x14ac:dyDescent="0.25">
      <c r="A139" s="18"/>
      <c r="B139" s="11"/>
      <c r="C139" s="25"/>
      <c r="D139" s="25"/>
      <c r="G139" s="11"/>
      <c r="H139" s="11"/>
      <c r="I139" s="11"/>
      <c r="J139" s="11"/>
    </row>
    <row r="140" spans="1:10" x14ac:dyDescent="0.25">
      <c r="A140" s="18" t="s">
        <v>30</v>
      </c>
      <c r="B140" s="11"/>
      <c r="C140" s="25"/>
      <c r="D140" s="25"/>
      <c r="G140" s="11"/>
      <c r="H140" s="11"/>
      <c r="I140" s="11"/>
      <c r="J140" s="11"/>
    </row>
    <row r="141" spans="1:10" x14ac:dyDescent="0.25">
      <c r="A141" s="18" t="s">
        <v>242</v>
      </c>
      <c r="B141" s="11"/>
      <c r="C141" s="25"/>
      <c r="D141" s="25"/>
      <c r="G141" s="11"/>
      <c r="H141" s="11"/>
      <c r="I141" s="11"/>
      <c r="J141" s="11"/>
    </row>
    <row r="142" spans="1:10" ht="16.5" x14ac:dyDescent="0.25">
      <c r="A142" s="18" t="s">
        <v>246</v>
      </c>
      <c r="B142" s="11"/>
      <c r="C142" s="25"/>
      <c r="D142" s="25"/>
      <c r="G142" s="11"/>
      <c r="H142" s="11"/>
      <c r="I142" s="11"/>
      <c r="J142" s="11"/>
    </row>
    <row r="143" spans="1:10" x14ac:dyDescent="0.25">
      <c r="A143" s="18" t="s">
        <v>247</v>
      </c>
      <c r="B143" s="11"/>
      <c r="C143" s="25"/>
      <c r="D143" s="25"/>
      <c r="G143" s="11"/>
      <c r="H143" s="11"/>
      <c r="I143" s="11"/>
      <c r="J143" s="11"/>
    </row>
    <row r="144" spans="1:10" x14ac:dyDescent="0.25">
      <c r="A144" s="18" t="s">
        <v>248</v>
      </c>
      <c r="B144" s="11"/>
      <c r="C144" s="25"/>
      <c r="D144" s="25"/>
      <c r="G144" s="11"/>
      <c r="H144" s="11"/>
      <c r="I144" s="11"/>
      <c r="J144" s="11"/>
    </row>
    <row r="145" spans="1:10" x14ac:dyDescent="0.25">
      <c r="A145" s="18" t="s">
        <v>148</v>
      </c>
      <c r="B145" s="11"/>
      <c r="C145" s="21" t="s">
        <v>1</v>
      </c>
      <c r="D145" s="21">
        <v>2</v>
      </c>
      <c r="E145" s="51">
        <v>0</v>
      </c>
      <c r="F145" s="33">
        <f>D145*E145</f>
        <v>0</v>
      </c>
      <c r="G145" s="11"/>
      <c r="H145" s="11"/>
      <c r="I145" s="11"/>
      <c r="J145" s="11"/>
    </row>
    <row r="146" spans="1:10" x14ac:dyDescent="0.25">
      <c r="A146" s="18"/>
      <c r="B146" s="11"/>
      <c r="C146" s="25"/>
      <c r="D146" s="25"/>
      <c r="E146" s="50"/>
      <c r="F146" s="11"/>
      <c r="G146" s="11"/>
      <c r="H146" s="11"/>
      <c r="I146" s="11"/>
      <c r="J146" s="11"/>
    </row>
    <row r="147" spans="1:10" ht="28.5" x14ac:dyDescent="0.25">
      <c r="A147" s="18" t="s">
        <v>339</v>
      </c>
      <c r="B147" s="11"/>
      <c r="C147" s="25"/>
      <c r="D147" s="25"/>
      <c r="E147" s="50"/>
      <c r="F147" s="11"/>
      <c r="G147" s="11"/>
      <c r="H147" s="11"/>
      <c r="I147" s="11"/>
      <c r="J147" s="11"/>
    </row>
    <row r="148" spans="1:10" x14ac:dyDescent="0.25">
      <c r="A148" s="18" t="s">
        <v>11</v>
      </c>
      <c r="B148" s="11"/>
      <c r="C148" s="25"/>
      <c r="D148" s="25"/>
      <c r="E148" s="50"/>
      <c r="F148" s="11"/>
      <c r="G148" s="11"/>
      <c r="H148" s="11"/>
      <c r="I148" s="11"/>
      <c r="J148" s="11"/>
    </row>
    <row r="149" spans="1:10" x14ac:dyDescent="0.25">
      <c r="A149" s="18" t="s">
        <v>43</v>
      </c>
      <c r="B149" s="11"/>
      <c r="C149" s="25"/>
      <c r="D149" s="25"/>
      <c r="E149" s="50"/>
      <c r="F149" s="11"/>
      <c r="G149" s="11"/>
      <c r="H149" s="11"/>
      <c r="I149" s="11"/>
      <c r="J149" s="11"/>
    </row>
    <row r="150" spans="1:10" x14ac:dyDescent="0.25">
      <c r="A150" s="18" t="s">
        <v>149</v>
      </c>
      <c r="B150" s="11"/>
      <c r="C150" s="21" t="s">
        <v>2</v>
      </c>
      <c r="D150" s="21">
        <v>2</v>
      </c>
      <c r="E150" s="51">
        <v>0</v>
      </c>
      <c r="F150" s="33">
        <f>D150*E150</f>
        <v>0</v>
      </c>
      <c r="I150" s="11"/>
      <c r="J150" s="11"/>
    </row>
    <row r="151" spans="1:10" x14ac:dyDescent="0.25">
      <c r="A151" s="20"/>
      <c r="B151" s="11"/>
      <c r="C151" s="25"/>
      <c r="D151" s="25"/>
      <c r="E151" s="50"/>
      <c r="F151" s="11"/>
      <c r="G151" s="11"/>
      <c r="H151" s="11"/>
      <c r="I151" s="11"/>
      <c r="J151" s="11"/>
    </row>
    <row r="152" spans="1:10" ht="42.75" x14ac:dyDescent="0.25">
      <c r="A152" s="18" t="s">
        <v>340</v>
      </c>
      <c r="B152" s="11"/>
      <c r="C152" s="25"/>
      <c r="D152" s="25"/>
      <c r="E152" s="50"/>
      <c r="F152" s="11"/>
      <c r="G152" s="11"/>
      <c r="H152" s="11"/>
      <c r="I152" s="11"/>
      <c r="J152" s="11"/>
    </row>
    <row r="153" spans="1:10" x14ac:dyDescent="0.25">
      <c r="A153" s="18" t="s">
        <v>30</v>
      </c>
      <c r="B153" s="11"/>
      <c r="C153" s="25"/>
      <c r="D153" s="25"/>
      <c r="E153" s="50"/>
      <c r="F153" s="11"/>
      <c r="G153" s="11"/>
      <c r="H153" s="11"/>
      <c r="I153" s="11"/>
      <c r="J153" s="11"/>
    </row>
    <row r="154" spans="1:10" x14ac:dyDescent="0.25">
      <c r="A154" s="20" t="s">
        <v>249</v>
      </c>
      <c r="B154" s="11"/>
      <c r="C154" s="25"/>
      <c r="D154" s="25"/>
      <c r="E154" s="50"/>
      <c r="F154" s="11"/>
      <c r="G154" s="11"/>
      <c r="H154" s="11"/>
      <c r="I154" s="11"/>
      <c r="J154" s="11"/>
    </row>
    <row r="155" spans="1:10" x14ac:dyDescent="0.25">
      <c r="A155" s="20" t="s">
        <v>250</v>
      </c>
      <c r="B155" s="11"/>
      <c r="C155" s="25"/>
      <c r="D155" s="25"/>
      <c r="E155" s="50"/>
      <c r="F155" s="11"/>
      <c r="G155" s="11"/>
      <c r="H155" s="11"/>
      <c r="I155" s="11"/>
      <c r="J155" s="11"/>
    </row>
    <row r="156" spans="1:10" x14ac:dyDescent="0.25">
      <c r="A156" s="20" t="s">
        <v>251</v>
      </c>
      <c r="B156" s="11"/>
      <c r="C156" s="25"/>
      <c r="D156" s="25"/>
      <c r="E156" s="50"/>
      <c r="F156" s="11"/>
      <c r="G156" s="11"/>
      <c r="H156" s="11"/>
      <c r="I156" s="11"/>
      <c r="J156" s="11"/>
    </row>
    <row r="157" spans="1:10" x14ac:dyDescent="0.25">
      <c r="A157" s="20" t="s">
        <v>252</v>
      </c>
      <c r="B157" s="11"/>
      <c r="C157" s="25"/>
      <c r="D157" s="25"/>
      <c r="E157" s="50"/>
      <c r="F157" s="11"/>
      <c r="G157" s="11"/>
      <c r="H157" s="11"/>
      <c r="I157" s="11"/>
      <c r="J157" s="11"/>
    </row>
    <row r="158" spans="1:10" x14ac:dyDescent="0.25">
      <c r="A158" s="18" t="s">
        <v>13</v>
      </c>
      <c r="B158" s="11"/>
      <c r="C158" s="25"/>
      <c r="D158" s="25"/>
      <c r="E158" s="50"/>
      <c r="F158" s="11"/>
      <c r="G158" s="11"/>
      <c r="H158" s="11"/>
      <c r="I158" s="11"/>
      <c r="J158" s="11"/>
    </row>
    <row r="159" spans="1:10" x14ac:dyDescent="0.25">
      <c r="A159" s="18" t="s">
        <v>26</v>
      </c>
      <c r="B159" s="11"/>
      <c r="C159" s="25"/>
      <c r="D159" s="25"/>
      <c r="E159" s="50"/>
      <c r="F159" s="11"/>
      <c r="G159" s="11"/>
      <c r="H159" s="11"/>
      <c r="I159" s="11"/>
      <c r="J159" s="11"/>
    </row>
    <row r="160" spans="1:10" x14ac:dyDescent="0.25">
      <c r="A160" s="18" t="s">
        <v>150</v>
      </c>
      <c r="B160" s="11"/>
      <c r="C160" s="21" t="s">
        <v>1</v>
      </c>
      <c r="D160" s="21">
        <v>2</v>
      </c>
      <c r="E160" s="51">
        <v>0</v>
      </c>
      <c r="F160" s="33">
        <f>D160*E160</f>
        <v>0</v>
      </c>
      <c r="H160" s="11"/>
      <c r="I160" s="11"/>
      <c r="J160" s="11"/>
    </row>
    <row r="161" spans="1:10" x14ac:dyDescent="0.25">
      <c r="A161" s="39"/>
      <c r="B161" s="11"/>
      <c r="C161" s="25"/>
      <c r="D161" s="25"/>
      <c r="E161" s="50"/>
      <c r="F161" s="11"/>
      <c r="G161" s="11"/>
      <c r="H161" s="11"/>
      <c r="I161" s="11"/>
      <c r="J161" s="11"/>
    </row>
    <row r="162" spans="1:10" ht="28.5" x14ac:dyDescent="0.25">
      <c r="A162" s="18" t="s">
        <v>341</v>
      </c>
      <c r="B162" s="11"/>
      <c r="C162" s="25"/>
      <c r="D162" s="25"/>
      <c r="E162" s="50"/>
      <c r="F162" s="11"/>
      <c r="G162" s="11"/>
      <c r="H162" s="11"/>
      <c r="I162" s="11"/>
      <c r="J162" s="11"/>
    </row>
    <row r="163" spans="1:10" x14ac:dyDescent="0.25">
      <c r="A163" s="18" t="s">
        <v>13</v>
      </c>
      <c r="B163" s="11"/>
      <c r="C163" s="25"/>
      <c r="D163" s="25"/>
      <c r="E163" s="50"/>
      <c r="F163" s="11"/>
      <c r="G163" s="11"/>
      <c r="H163" s="11"/>
      <c r="I163" s="11"/>
      <c r="J163" s="11"/>
    </row>
    <row r="164" spans="1:10" x14ac:dyDescent="0.25">
      <c r="A164" s="18" t="s">
        <v>30</v>
      </c>
      <c r="B164" s="11"/>
      <c r="C164" s="25"/>
      <c r="D164" s="25"/>
      <c r="E164" s="50"/>
      <c r="F164" s="11"/>
      <c r="G164" s="11"/>
      <c r="H164" s="11"/>
      <c r="I164" s="11"/>
      <c r="J164" s="11"/>
    </row>
    <row r="165" spans="1:10" x14ac:dyDescent="0.25">
      <c r="A165" s="18" t="s">
        <v>44</v>
      </c>
      <c r="B165" s="11"/>
      <c r="C165" s="25"/>
      <c r="D165" s="25"/>
      <c r="E165" s="50"/>
      <c r="F165" s="11"/>
      <c r="G165" s="11"/>
      <c r="H165" s="11"/>
      <c r="I165" s="11"/>
      <c r="J165" s="11"/>
    </row>
    <row r="166" spans="1:10" x14ac:dyDescent="0.25">
      <c r="A166" s="18" t="s">
        <v>253</v>
      </c>
      <c r="B166" s="11"/>
      <c r="C166" s="25"/>
      <c r="D166" s="25"/>
      <c r="E166" s="50"/>
      <c r="F166" s="11"/>
      <c r="G166" s="11"/>
      <c r="H166" s="11"/>
      <c r="I166" s="11"/>
      <c r="J166" s="11"/>
    </row>
    <row r="167" spans="1:10" x14ac:dyDescent="0.25">
      <c r="A167" s="11"/>
      <c r="B167" s="11"/>
      <c r="C167" s="21" t="s">
        <v>2</v>
      </c>
      <c r="D167" s="21">
        <v>2</v>
      </c>
      <c r="E167" s="51">
        <v>0</v>
      </c>
      <c r="F167" s="33">
        <f>D167*E167</f>
        <v>0</v>
      </c>
      <c r="G167" s="11"/>
      <c r="H167" s="11"/>
    </row>
    <row r="168" spans="1:10" x14ac:dyDescent="0.25">
      <c r="A168" s="11"/>
      <c r="B168" s="11"/>
      <c r="C168" s="21"/>
      <c r="D168" s="21"/>
      <c r="E168" s="50"/>
      <c r="F168" s="11"/>
      <c r="G168" s="11"/>
      <c r="H168" s="11"/>
    </row>
    <row r="169" spans="1:10" ht="42.75" x14ac:dyDescent="0.25">
      <c r="A169" s="20" t="s">
        <v>342</v>
      </c>
      <c r="B169" s="11"/>
      <c r="C169" s="25"/>
      <c r="D169" s="25"/>
      <c r="E169" s="50"/>
      <c r="F169" s="11"/>
      <c r="G169" s="11"/>
      <c r="H169" s="11"/>
      <c r="I169" s="11"/>
      <c r="J169" s="11"/>
    </row>
    <row r="170" spans="1:10" x14ac:dyDescent="0.25">
      <c r="A170" s="20" t="s">
        <v>35</v>
      </c>
      <c r="B170" s="11"/>
      <c r="C170" s="25"/>
      <c r="D170" s="25"/>
      <c r="E170" s="50"/>
      <c r="F170" s="11"/>
      <c r="G170" s="11"/>
      <c r="H170" s="11"/>
      <c r="I170" s="11"/>
      <c r="J170" s="11"/>
    </row>
    <row r="171" spans="1:10" x14ac:dyDescent="0.25">
      <c r="A171" s="20" t="s">
        <v>11</v>
      </c>
      <c r="B171" s="11"/>
      <c r="C171" s="25"/>
      <c r="D171" s="25"/>
      <c r="E171" s="50"/>
      <c r="F171" s="11"/>
      <c r="G171" s="11"/>
      <c r="H171" s="11"/>
      <c r="I171" s="11"/>
      <c r="J171" s="11"/>
    </row>
    <row r="172" spans="1:10" x14ac:dyDescent="0.25">
      <c r="A172" s="20" t="s">
        <v>43</v>
      </c>
      <c r="B172" s="11"/>
      <c r="C172" s="25"/>
      <c r="D172" s="25"/>
      <c r="E172" s="50"/>
      <c r="F172" s="11"/>
      <c r="G172" s="11"/>
      <c r="H172" s="11"/>
      <c r="I172" s="11"/>
      <c r="J172" s="11"/>
    </row>
    <row r="173" spans="1:10" x14ac:dyDescent="0.25">
      <c r="A173" s="20" t="s">
        <v>151</v>
      </c>
      <c r="B173" s="11"/>
      <c r="C173" s="14" t="s">
        <v>2</v>
      </c>
      <c r="D173" s="14">
        <v>2</v>
      </c>
      <c r="E173" s="51">
        <v>0</v>
      </c>
      <c r="F173" s="33">
        <f>D173*E173</f>
        <v>0</v>
      </c>
      <c r="G173" s="11"/>
      <c r="J173" s="11"/>
    </row>
    <row r="174" spans="1:10" x14ac:dyDescent="0.25">
      <c r="A174" s="20"/>
      <c r="B174" s="11"/>
      <c r="C174" s="25"/>
      <c r="D174" s="25"/>
      <c r="E174" s="50"/>
      <c r="F174" s="11"/>
      <c r="G174" s="11"/>
      <c r="H174" s="11"/>
      <c r="I174" s="11"/>
      <c r="J174" s="11"/>
    </row>
    <row r="175" spans="1:10" ht="42.75" x14ac:dyDescent="0.25">
      <c r="A175" s="18" t="s">
        <v>343</v>
      </c>
      <c r="B175" s="11"/>
      <c r="C175" s="25"/>
      <c r="D175" s="25"/>
      <c r="E175" s="50"/>
      <c r="F175" s="11"/>
      <c r="G175" s="11"/>
      <c r="H175" s="11"/>
      <c r="I175" s="11"/>
      <c r="J175" s="11"/>
    </row>
    <row r="176" spans="1:10" x14ac:dyDescent="0.25">
      <c r="A176" s="18" t="s">
        <v>11</v>
      </c>
      <c r="B176" s="11"/>
      <c r="C176" s="25"/>
      <c r="D176" s="25"/>
      <c r="E176" s="50"/>
      <c r="F176" s="11"/>
      <c r="G176" s="11"/>
      <c r="H176" s="11"/>
      <c r="I176" s="11"/>
      <c r="J176" s="11"/>
    </row>
    <row r="177" spans="1:10" x14ac:dyDescent="0.25">
      <c r="A177" s="20" t="s">
        <v>149</v>
      </c>
      <c r="B177" s="11"/>
      <c r="C177" s="14" t="s">
        <v>2</v>
      </c>
      <c r="D177" s="14">
        <v>2</v>
      </c>
      <c r="E177" s="51">
        <v>0</v>
      </c>
      <c r="F177" s="33">
        <f t="shared" ref="F177:F178" si="1">D177*E177</f>
        <v>0</v>
      </c>
      <c r="I177" s="11"/>
      <c r="J177" s="11"/>
    </row>
    <row r="178" spans="1:10" x14ac:dyDescent="0.25">
      <c r="A178" s="20" t="s">
        <v>57</v>
      </c>
      <c r="B178" s="11"/>
      <c r="C178" s="14" t="s">
        <v>2</v>
      </c>
      <c r="D178" s="14">
        <v>2</v>
      </c>
      <c r="E178" s="51">
        <v>0</v>
      </c>
      <c r="F178" s="33">
        <f t="shared" si="1"/>
        <v>0</v>
      </c>
      <c r="I178" s="11"/>
      <c r="J178" s="11"/>
    </row>
    <row r="179" spans="1:10" x14ac:dyDescent="0.25">
      <c r="A179" s="18"/>
      <c r="B179" s="11"/>
      <c r="C179" s="25"/>
      <c r="D179" s="25"/>
      <c r="E179" s="50"/>
      <c r="F179" s="11"/>
      <c r="G179" s="11"/>
      <c r="H179" s="11"/>
      <c r="I179" s="11"/>
      <c r="J179" s="11"/>
    </row>
    <row r="180" spans="1:10" ht="42.75" x14ac:dyDescent="0.25">
      <c r="A180" s="18" t="s">
        <v>344</v>
      </c>
      <c r="B180" s="11"/>
      <c r="C180" s="25"/>
      <c r="D180" s="25"/>
      <c r="E180" s="50"/>
      <c r="F180" s="11"/>
      <c r="G180" s="11"/>
      <c r="H180" s="11"/>
      <c r="I180" s="11"/>
      <c r="J180" s="11"/>
    </row>
    <row r="181" spans="1:10" x14ac:dyDescent="0.25">
      <c r="A181" s="18" t="s">
        <v>11</v>
      </c>
      <c r="B181" s="11"/>
      <c r="C181" s="25"/>
      <c r="D181" s="25"/>
      <c r="E181" s="50"/>
      <c r="F181" s="11"/>
      <c r="G181" s="11"/>
      <c r="H181" s="11"/>
      <c r="I181" s="11"/>
      <c r="J181" s="11"/>
    </row>
    <row r="182" spans="1:10" x14ac:dyDescent="0.25">
      <c r="A182" s="18" t="s">
        <v>25</v>
      </c>
      <c r="B182" s="11"/>
      <c r="C182" s="25"/>
      <c r="D182" s="25"/>
      <c r="E182" s="50"/>
      <c r="F182" s="11"/>
      <c r="G182" s="11"/>
      <c r="H182" s="11"/>
      <c r="I182" s="11"/>
      <c r="J182" s="11"/>
    </row>
    <row r="183" spans="1:10" x14ac:dyDescent="0.25">
      <c r="A183" s="18" t="s">
        <v>152</v>
      </c>
      <c r="B183" s="11"/>
      <c r="C183" s="21" t="s">
        <v>2</v>
      </c>
      <c r="D183" s="21">
        <v>8</v>
      </c>
      <c r="E183" s="51">
        <v>0</v>
      </c>
      <c r="F183" s="33">
        <f t="shared" ref="F183:F185" si="2">D183*E183</f>
        <v>0</v>
      </c>
      <c r="H183" s="11"/>
      <c r="I183" s="11"/>
      <c r="J183" s="11"/>
    </row>
    <row r="184" spans="1:10" x14ac:dyDescent="0.25">
      <c r="A184" s="18" t="s">
        <v>149</v>
      </c>
      <c r="B184" s="11"/>
      <c r="C184" s="21" t="s">
        <v>2</v>
      </c>
      <c r="D184" s="21">
        <v>4</v>
      </c>
      <c r="E184" s="51">
        <v>0</v>
      </c>
      <c r="F184" s="33">
        <f t="shared" si="2"/>
        <v>0</v>
      </c>
      <c r="I184" s="11"/>
      <c r="J184" s="11"/>
    </row>
    <row r="185" spans="1:10" x14ac:dyDescent="0.25">
      <c r="A185" s="18" t="s">
        <v>57</v>
      </c>
      <c r="B185" s="11"/>
      <c r="C185" s="21" t="s">
        <v>2</v>
      </c>
      <c r="D185" s="21">
        <v>6</v>
      </c>
      <c r="E185" s="51">
        <v>0</v>
      </c>
      <c r="F185" s="33">
        <f t="shared" si="2"/>
        <v>0</v>
      </c>
      <c r="I185" s="11"/>
      <c r="J185" s="11"/>
    </row>
    <row r="186" spans="1:10" x14ac:dyDescent="0.25">
      <c r="A186" s="18"/>
      <c r="B186" s="11"/>
      <c r="C186" s="25"/>
      <c r="D186" s="25"/>
      <c r="E186" s="50"/>
      <c r="F186" s="11"/>
      <c r="G186" s="11"/>
      <c r="H186" s="11"/>
      <c r="I186" s="11"/>
      <c r="J186" s="11"/>
    </row>
    <row r="187" spans="1:10" ht="42.75" x14ac:dyDescent="0.25">
      <c r="A187" s="18" t="s">
        <v>345</v>
      </c>
      <c r="B187" s="11"/>
      <c r="C187" s="25"/>
      <c r="D187" s="25"/>
      <c r="E187" s="50"/>
      <c r="F187" s="11"/>
      <c r="G187" s="11"/>
      <c r="H187" s="11"/>
      <c r="I187" s="11"/>
      <c r="J187" s="11"/>
    </row>
    <row r="188" spans="1:10" ht="28.5" x14ac:dyDescent="0.25">
      <c r="A188" s="18" t="s">
        <v>36</v>
      </c>
      <c r="B188" s="11"/>
      <c r="C188" s="25"/>
      <c r="D188" s="25"/>
      <c r="E188" s="50"/>
      <c r="F188" s="11"/>
      <c r="G188" s="11"/>
      <c r="H188" s="11"/>
      <c r="I188" s="11"/>
      <c r="J188" s="11"/>
    </row>
    <row r="189" spans="1:10" x14ac:dyDescent="0.25">
      <c r="A189" s="18" t="s">
        <v>11</v>
      </c>
      <c r="B189" s="11"/>
      <c r="C189" s="25"/>
      <c r="D189" s="25"/>
      <c r="E189" s="50"/>
      <c r="F189" s="11"/>
      <c r="G189" s="11"/>
      <c r="H189" s="11"/>
      <c r="I189" s="11"/>
      <c r="J189" s="11"/>
    </row>
    <row r="190" spans="1:10" x14ac:dyDescent="0.25">
      <c r="A190" s="18" t="s">
        <v>25</v>
      </c>
      <c r="B190" s="11"/>
      <c r="C190" s="25"/>
      <c r="D190" s="25"/>
      <c r="E190" s="50"/>
      <c r="F190" s="11"/>
      <c r="G190" s="11"/>
      <c r="H190" s="11"/>
      <c r="I190" s="11"/>
      <c r="J190" s="11"/>
    </row>
    <row r="191" spans="1:10" x14ac:dyDescent="0.25">
      <c r="A191" s="18" t="s">
        <v>37</v>
      </c>
      <c r="B191" s="11"/>
      <c r="C191" s="21" t="s">
        <v>1</v>
      </c>
      <c r="D191" s="21">
        <v>12</v>
      </c>
      <c r="E191" s="51">
        <v>0</v>
      </c>
      <c r="F191" s="33">
        <f>D191*E191</f>
        <v>0</v>
      </c>
      <c r="H191" s="11"/>
      <c r="I191" s="11"/>
      <c r="J191" s="11"/>
    </row>
    <row r="192" spans="1:10" x14ac:dyDescent="0.25">
      <c r="A192" s="18"/>
      <c r="B192" s="11"/>
      <c r="C192" s="25"/>
      <c r="D192" s="25"/>
      <c r="E192" s="50"/>
      <c r="F192" s="11"/>
      <c r="G192" s="11"/>
      <c r="H192" s="11"/>
      <c r="I192" s="11"/>
      <c r="J192" s="11"/>
    </row>
    <row r="193" spans="1:10" ht="28.5" x14ac:dyDescent="0.25">
      <c r="A193" s="20" t="s">
        <v>346</v>
      </c>
      <c r="B193" s="11"/>
      <c r="C193" s="25"/>
      <c r="D193" s="25"/>
      <c r="E193" s="50"/>
      <c r="F193" s="11"/>
      <c r="G193" s="11"/>
      <c r="H193" s="11"/>
      <c r="I193" s="11"/>
      <c r="J193" s="11"/>
    </row>
    <row r="194" spans="1:10" x14ac:dyDescent="0.25">
      <c r="A194" s="20" t="s">
        <v>11</v>
      </c>
      <c r="B194" s="11"/>
      <c r="C194" s="25"/>
      <c r="D194" s="25"/>
      <c r="G194" s="11"/>
      <c r="H194" s="11"/>
      <c r="I194" s="11"/>
      <c r="J194" s="11"/>
    </row>
    <row r="195" spans="1:10" x14ac:dyDescent="0.25">
      <c r="A195" s="20" t="s">
        <v>153</v>
      </c>
      <c r="B195" s="11"/>
      <c r="C195" s="14" t="s">
        <v>2</v>
      </c>
      <c r="D195" s="14">
        <v>4</v>
      </c>
      <c r="E195" s="51">
        <v>0</v>
      </c>
      <c r="F195" s="33">
        <f t="shared" ref="F195:F196" si="3">D195*E195</f>
        <v>0</v>
      </c>
      <c r="G195" s="11"/>
      <c r="H195" s="11"/>
      <c r="I195" s="11"/>
      <c r="J195" s="11"/>
    </row>
    <row r="196" spans="1:10" x14ac:dyDescent="0.25">
      <c r="A196" s="20" t="s">
        <v>154</v>
      </c>
      <c r="B196" s="11"/>
      <c r="C196" s="14" t="s">
        <v>2</v>
      </c>
      <c r="D196" s="14">
        <v>4</v>
      </c>
      <c r="E196" s="51">
        <v>0</v>
      </c>
      <c r="F196" s="33">
        <f t="shared" si="3"/>
        <v>0</v>
      </c>
      <c r="G196" s="11"/>
      <c r="H196" s="11"/>
      <c r="I196" s="11"/>
      <c r="J196" s="11"/>
    </row>
    <row r="197" spans="1:10" x14ac:dyDescent="0.25">
      <c r="A197" s="20"/>
      <c r="B197" s="11"/>
      <c r="C197" s="25"/>
      <c r="D197" s="25"/>
      <c r="E197" s="50"/>
      <c r="F197" s="11"/>
      <c r="G197" s="11"/>
      <c r="H197" s="11"/>
      <c r="I197" s="11"/>
      <c r="J197" s="11"/>
    </row>
    <row r="198" spans="1:10" ht="28.5" x14ac:dyDescent="0.25">
      <c r="A198" s="20" t="s">
        <v>347</v>
      </c>
      <c r="B198" s="11"/>
      <c r="C198" s="25"/>
      <c r="D198" s="25"/>
      <c r="E198" s="50"/>
      <c r="F198" s="11"/>
      <c r="G198" s="11"/>
      <c r="H198" s="11"/>
      <c r="I198" s="11"/>
      <c r="J198" s="11"/>
    </row>
    <row r="199" spans="1:10" x14ac:dyDescent="0.25">
      <c r="A199" s="19" t="s">
        <v>38</v>
      </c>
      <c r="B199" s="11"/>
      <c r="C199" s="14" t="s">
        <v>2</v>
      </c>
      <c r="D199" s="14">
        <v>4</v>
      </c>
      <c r="E199" s="51">
        <v>0</v>
      </c>
      <c r="F199" s="33">
        <f>D199*E199</f>
        <v>0</v>
      </c>
      <c r="H199" s="11"/>
      <c r="I199" s="11"/>
      <c r="J199" s="11"/>
    </row>
    <row r="200" spans="1:10" x14ac:dyDescent="0.25">
      <c r="A200" s="19"/>
      <c r="B200" s="11"/>
      <c r="C200" s="25"/>
      <c r="D200" s="25"/>
      <c r="E200" s="50"/>
      <c r="F200" s="11"/>
      <c r="G200" s="11"/>
      <c r="H200" s="11"/>
      <c r="I200" s="11"/>
      <c r="J200" s="11"/>
    </row>
    <row r="201" spans="1:10" ht="42.75" x14ac:dyDescent="0.25">
      <c r="A201" s="20" t="s">
        <v>348</v>
      </c>
      <c r="B201" s="11"/>
      <c r="C201" s="25"/>
      <c r="D201" s="25"/>
      <c r="E201" s="50"/>
      <c r="F201" s="11"/>
      <c r="G201" s="11"/>
      <c r="H201" s="11"/>
      <c r="I201" s="11"/>
      <c r="J201" s="11"/>
    </row>
    <row r="202" spans="1:10" x14ac:dyDescent="0.25">
      <c r="A202" s="20" t="s">
        <v>155</v>
      </c>
      <c r="B202" s="11"/>
      <c r="C202" s="14" t="s">
        <v>2</v>
      </c>
      <c r="D202" s="14">
        <v>4</v>
      </c>
      <c r="E202" s="51">
        <v>0</v>
      </c>
      <c r="F202" s="33">
        <f t="shared" ref="F202:F203" si="4">D202*E202</f>
        <v>0</v>
      </c>
      <c r="G202" s="11"/>
      <c r="H202" s="11"/>
      <c r="I202" s="11"/>
      <c r="J202" s="11"/>
    </row>
    <row r="203" spans="1:10" x14ac:dyDescent="0.25">
      <c r="A203" s="20" t="s">
        <v>156</v>
      </c>
      <c r="B203" s="11"/>
      <c r="C203" s="14" t="s">
        <v>2</v>
      </c>
      <c r="D203" s="14">
        <v>8</v>
      </c>
      <c r="E203" s="51">
        <v>0</v>
      </c>
      <c r="F203" s="33">
        <f t="shared" si="4"/>
        <v>0</v>
      </c>
      <c r="G203" s="11"/>
      <c r="H203" s="11"/>
      <c r="I203" s="11"/>
      <c r="J203" s="11"/>
    </row>
    <row r="204" spans="1:10" x14ac:dyDescent="0.25">
      <c r="A204" s="18"/>
      <c r="B204" s="11"/>
      <c r="C204" s="25"/>
      <c r="D204" s="25"/>
      <c r="E204" s="50"/>
      <c r="F204" s="11"/>
      <c r="G204" s="11"/>
      <c r="H204" s="11"/>
      <c r="I204" s="11"/>
      <c r="J204" s="11"/>
    </row>
    <row r="205" spans="1:10" ht="57" x14ac:dyDescent="0.25">
      <c r="A205" s="20" t="s">
        <v>349</v>
      </c>
      <c r="B205" s="11"/>
      <c r="C205" s="25"/>
      <c r="D205" s="25"/>
      <c r="E205" s="50"/>
      <c r="F205" s="11"/>
      <c r="G205" s="11"/>
      <c r="H205" s="11"/>
      <c r="I205" s="11"/>
      <c r="J205" s="11"/>
    </row>
    <row r="206" spans="1:10" ht="42.75" x14ac:dyDescent="0.25">
      <c r="A206" s="20" t="s">
        <v>54</v>
      </c>
      <c r="B206" s="11"/>
      <c r="C206" s="25"/>
      <c r="D206" s="25"/>
      <c r="E206" s="50"/>
      <c r="F206" s="11"/>
      <c r="G206" s="11"/>
      <c r="H206" s="11"/>
      <c r="I206" s="11"/>
      <c r="J206" s="11"/>
    </row>
    <row r="207" spans="1:10" ht="28.5" x14ac:dyDescent="0.25">
      <c r="A207" s="20" t="s">
        <v>254</v>
      </c>
      <c r="B207" s="11"/>
      <c r="C207" s="25"/>
      <c r="D207" s="25"/>
      <c r="E207" s="50"/>
      <c r="F207" s="11"/>
      <c r="G207" s="11"/>
      <c r="H207" s="11"/>
      <c r="I207" s="11"/>
      <c r="J207" s="11"/>
    </row>
    <row r="208" spans="1:10" ht="28.5" x14ac:dyDescent="0.25">
      <c r="A208" s="18" t="s">
        <v>45</v>
      </c>
      <c r="B208" s="11"/>
      <c r="C208" s="25"/>
      <c r="D208" s="25"/>
      <c r="E208" s="50"/>
      <c r="F208" s="11"/>
      <c r="G208" s="11"/>
      <c r="H208" s="11"/>
      <c r="I208" s="11"/>
      <c r="J208" s="11"/>
    </row>
    <row r="209" spans="1:10" x14ac:dyDescent="0.25">
      <c r="A209" s="18" t="s">
        <v>46</v>
      </c>
      <c r="B209" s="11"/>
      <c r="C209" s="25"/>
      <c r="D209" s="25"/>
      <c r="E209" s="50"/>
      <c r="F209" s="11"/>
      <c r="G209" s="11"/>
      <c r="H209" s="11"/>
      <c r="I209" s="11"/>
      <c r="J209" s="11"/>
    </row>
    <row r="210" spans="1:10" ht="42.75" x14ac:dyDescent="0.25">
      <c r="A210" s="18" t="s">
        <v>47</v>
      </c>
      <c r="B210" s="11"/>
      <c r="C210" s="25"/>
      <c r="D210" s="25"/>
      <c r="E210" s="50"/>
      <c r="F210" s="11"/>
      <c r="G210" s="11"/>
      <c r="H210" s="11"/>
      <c r="I210" s="11"/>
      <c r="J210" s="11"/>
    </row>
    <row r="211" spans="1:10" x14ac:dyDescent="0.25">
      <c r="A211" s="18" t="s">
        <v>14</v>
      </c>
      <c r="B211" s="11"/>
      <c r="C211" s="25"/>
      <c r="D211" s="25"/>
      <c r="E211" s="50"/>
      <c r="F211" s="11"/>
      <c r="G211" s="11"/>
      <c r="H211" s="11"/>
      <c r="I211" s="11"/>
      <c r="J211" s="11"/>
    </row>
    <row r="212" spans="1:10" x14ac:dyDescent="0.25">
      <c r="A212" s="18" t="s">
        <v>11</v>
      </c>
      <c r="B212" s="11"/>
      <c r="C212" s="25"/>
      <c r="D212" s="25"/>
      <c r="E212" s="50"/>
      <c r="F212" s="11"/>
      <c r="G212" s="11"/>
      <c r="H212" s="11"/>
      <c r="I212" s="11"/>
      <c r="J212" s="11"/>
    </row>
    <row r="213" spans="1:10" x14ac:dyDescent="0.25">
      <c r="A213" s="18" t="s">
        <v>39</v>
      </c>
      <c r="B213" s="11"/>
      <c r="C213" s="25"/>
      <c r="D213" s="25"/>
      <c r="E213" s="50"/>
      <c r="F213" s="11"/>
      <c r="G213" s="11"/>
      <c r="H213" s="11"/>
      <c r="I213" s="11"/>
      <c r="J213" s="11"/>
    </row>
    <row r="214" spans="1:10" x14ac:dyDescent="0.25">
      <c r="A214" s="18" t="s">
        <v>157</v>
      </c>
      <c r="B214" s="11"/>
      <c r="C214" s="21" t="s">
        <v>3</v>
      </c>
      <c r="D214" s="21">
        <v>40</v>
      </c>
      <c r="E214" s="51">
        <v>0</v>
      </c>
      <c r="F214" s="33">
        <f t="shared" ref="F214:F215" si="5">D214*E214</f>
        <v>0</v>
      </c>
      <c r="H214" s="11"/>
      <c r="I214" s="11"/>
      <c r="J214" s="11"/>
    </row>
    <row r="215" spans="1:10" x14ac:dyDescent="0.25">
      <c r="A215" s="18" t="s">
        <v>158</v>
      </c>
      <c r="B215" s="11"/>
      <c r="C215" s="21" t="s">
        <v>3</v>
      </c>
      <c r="D215" s="21">
        <v>60</v>
      </c>
      <c r="E215" s="51">
        <v>0</v>
      </c>
      <c r="F215" s="33">
        <f t="shared" si="5"/>
        <v>0</v>
      </c>
      <c r="H215" s="11"/>
      <c r="I215" s="11"/>
      <c r="J215" s="11"/>
    </row>
    <row r="216" spans="1:10" x14ac:dyDescent="0.25">
      <c r="A216" s="18"/>
      <c r="B216" s="11"/>
      <c r="C216" s="25"/>
      <c r="D216" s="25"/>
      <c r="E216" s="50"/>
      <c r="H216" s="11"/>
      <c r="I216" s="11"/>
      <c r="J216" s="11"/>
    </row>
    <row r="217" spans="1:10" ht="45.75" x14ac:dyDescent="0.25">
      <c r="A217" s="18" t="s">
        <v>350</v>
      </c>
      <c r="B217" s="11"/>
      <c r="C217" s="25"/>
      <c r="D217" s="25"/>
      <c r="E217" s="50"/>
      <c r="H217" s="11"/>
      <c r="I217" s="11"/>
      <c r="J217" s="11"/>
    </row>
    <row r="218" spans="1:10" ht="28.5" x14ac:dyDescent="0.25">
      <c r="A218" s="18" t="s">
        <v>40</v>
      </c>
      <c r="B218" s="11"/>
      <c r="C218" s="25"/>
      <c r="D218" s="25"/>
      <c r="E218" s="50"/>
      <c r="H218" s="11"/>
      <c r="I218" s="11"/>
      <c r="J218" s="11"/>
    </row>
    <row r="219" spans="1:10" x14ac:dyDescent="0.25">
      <c r="A219" s="18" t="s">
        <v>41</v>
      </c>
      <c r="B219" s="11"/>
      <c r="C219" s="25"/>
      <c r="D219" s="25"/>
      <c r="E219" s="50"/>
      <c r="H219" s="11"/>
      <c r="I219" s="11"/>
      <c r="J219" s="11"/>
    </row>
    <row r="220" spans="1:10" x14ac:dyDescent="0.25">
      <c r="A220" s="18" t="s">
        <v>42</v>
      </c>
      <c r="B220" s="11"/>
      <c r="C220" s="25"/>
      <c r="D220" s="25"/>
      <c r="E220" s="50"/>
      <c r="H220" s="11"/>
      <c r="I220" s="11"/>
      <c r="J220" s="11"/>
    </row>
    <row r="221" spans="1:10" x14ac:dyDescent="0.25">
      <c r="A221" s="18" t="s">
        <v>159</v>
      </c>
      <c r="B221" s="11"/>
      <c r="C221" s="21" t="s">
        <v>2</v>
      </c>
      <c r="D221" s="21">
        <v>12</v>
      </c>
      <c r="E221" s="51">
        <v>0</v>
      </c>
      <c r="F221" s="33">
        <f>D221*E221</f>
        <v>0</v>
      </c>
      <c r="H221" s="11"/>
      <c r="I221" s="11"/>
      <c r="J221" s="11"/>
    </row>
    <row r="222" spans="1:10" x14ac:dyDescent="0.25">
      <c r="A222" s="18"/>
      <c r="B222" s="11"/>
      <c r="C222" s="25"/>
      <c r="D222" s="25"/>
      <c r="E222" s="50"/>
      <c r="F222" s="11"/>
      <c r="G222" s="11"/>
      <c r="H222" s="11"/>
      <c r="I222" s="11"/>
      <c r="J222" s="11"/>
    </row>
    <row r="223" spans="1:10" ht="87.75" x14ac:dyDescent="0.25">
      <c r="A223" s="18" t="s">
        <v>351</v>
      </c>
      <c r="B223" s="11"/>
      <c r="C223" s="25"/>
      <c r="D223" s="25"/>
      <c r="E223" s="50"/>
      <c r="F223" s="11"/>
      <c r="G223" s="11"/>
      <c r="H223" s="11"/>
      <c r="I223" s="11"/>
      <c r="J223" s="11"/>
    </row>
    <row r="224" spans="1:10" x14ac:dyDescent="0.25">
      <c r="A224" s="18" t="s">
        <v>14</v>
      </c>
      <c r="B224" s="11"/>
      <c r="C224" s="25"/>
      <c r="D224" s="25"/>
      <c r="E224" s="50"/>
      <c r="F224" s="11"/>
      <c r="G224" s="11"/>
      <c r="H224" s="11"/>
      <c r="I224" s="11"/>
      <c r="J224" s="11"/>
    </row>
    <row r="225" spans="1:10" x14ac:dyDescent="0.25">
      <c r="A225" s="18" t="s">
        <v>31</v>
      </c>
      <c r="B225" s="11"/>
      <c r="C225" s="25"/>
      <c r="D225" s="25"/>
      <c r="E225" s="50"/>
      <c r="F225" s="11"/>
      <c r="G225" s="11"/>
      <c r="H225" s="11"/>
      <c r="I225" s="11"/>
      <c r="J225" s="11"/>
    </row>
    <row r="226" spans="1:10" x14ac:dyDescent="0.25">
      <c r="A226" s="18" t="s">
        <v>121</v>
      </c>
      <c r="B226" s="11"/>
      <c r="C226" s="25"/>
      <c r="D226" s="25"/>
      <c r="E226" s="50"/>
      <c r="F226" s="11"/>
      <c r="G226" s="11"/>
      <c r="H226" s="11"/>
      <c r="I226" s="11"/>
      <c r="J226" s="11"/>
    </row>
    <row r="227" spans="1:10" x14ac:dyDescent="0.25">
      <c r="A227" s="18" t="s">
        <v>32</v>
      </c>
      <c r="B227" s="11"/>
      <c r="C227" s="25"/>
      <c r="D227" s="25"/>
      <c r="E227" s="50"/>
      <c r="F227" s="11"/>
      <c r="G227" s="11"/>
      <c r="H227" s="11"/>
      <c r="I227" s="11"/>
      <c r="J227" s="11"/>
    </row>
    <row r="228" spans="1:10" x14ac:dyDescent="0.25">
      <c r="A228" s="18" t="s">
        <v>160</v>
      </c>
      <c r="B228" s="11"/>
      <c r="C228" s="21" t="s">
        <v>3</v>
      </c>
      <c r="D228" s="21">
        <v>40</v>
      </c>
      <c r="E228" s="51">
        <v>0</v>
      </c>
      <c r="F228" s="33">
        <f t="shared" ref="F228:F229" si="6">D228*E228</f>
        <v>0</v>
      </c>
      <c r="G228" s="11"/>
      <c r="H228" s="11"/>
      <c r="I228" s="11"/>
      <c r="J228" s="11"/>
    </row>
    <row r="229" spans="1:10" x14ac:dyDescent="0.25">
      <c r="A229" s="18" t="s">
        <v>161</v>
      </c>
      <c r="B229" s="11"/>
      <c r="C229" s="21" t="s">
        <v>3</v>
      </c>
      <c r="D229" s="21">
        <v>60</v>
      </c>
      <c r="E229" s="51">
        <v>0</v>
      </c>
      <c r="F229" s="33">
        <f t="shared" si="6"/>
        <v>0</v>
      </c>
      <c r="G229" s="11"/>
      <c r="H229" s="11"/>
      <c r="I229" s="11"/>
      <c r="J229" s="11"/>
    </row>
    <row r="230" spans="1:10" x14ac:dyDescent="0.25">
      <c r="A230" s="24"/>
      <c r="B230" s="11"/>
      <c r="C230" s="25"/>
      <c r="D230" s="25"/>
      <c r="G230" s="11"/>
      <c r="H230" s="11"/>
      <c r="I230" s="11"/>
      <c r="J230" s="11"/>
    </row>
    <row r="231" spans="1:10" ht="76.5" x14ac:dyDescent="0.25">
      <c r="A231" s="18" t="s">
        <v>352</v>
      </c>
      <c r="B231" s="11"/>
      <c r="C231" s="25"/>
      <c r="D231" s="25"/>
      <c r="G231" s="11"/>
      <c r="H231" s="11"/>
      <c r="I231" s="11"/>
      <c r="J231" s="11"/>
    </row>
    <row r="232" spans="1:10" x14ac:dyDescent="0.25">
      <c r="A232" s="18" t="s">
        <v>14</v>
      </c>
      <c r="B232" s="11"/>
      <c r="C232" s="25"/>
      <c r="D232" s="25"/>
      <c r="G232" s="11"/>
      <c r="H232" s="11"/>
      <c r="I232" s="11"/>
      <c r="J232" s="11"/>
    </row>
    <row r="233" spans="1:10" x14ac:dyDescent="0.25">
      <c r="A233" s="18" t="s">
        <v>31</v>
      </c>
      <c r="B233" s="11"/>
      <c r="C233" s="25"/>
      <c r="D233" s="25"/>
      <c r="G233" s="11"/>
      <c r="H233" s="11"/>
      <c r="I233" s="11"/>
      <c r="J233" s="11"/>
    </row>
    <row r="234" spans="1:10" x14ac:dyDescent="0.25">
      <c r="A234" s="18" t="s">
        <v>121</v>
      </c>
      <c r="B234" s="11"/>
      <c r="C234" s="25"/>
      <c r="D234" s="25"/>
      <c r="G234" s="11"/>
      <c r="H234" s="11"/>
      <c r="I234" s="11"/>
      <c r="J234" s="11"/>
    </row>
    <row r="235" spans="1:10" x14ac:dyDescent="0.25">
      <c r="A235" s="18" t="s">
        <v>32</v>
      </c>
      <c r="B235" s="11"/>
      <c r="C235" s="25"/>
      <c r="D235" s="25"/>
      <c r="G235" s="11"/>
      <c r="H235" s="11"/>
      <c r="I235" s="11"/>
      <c r="J235" s="11"/>
    </row>
    <row r="236" spans="1:10" x14ac:dyDescent="0.25">
      <c r="A236" s="18" t="s">
        <v>162</v>
      </c>
      <c r="B236" s="11"/>
      <c r="C236" s="21" t="s">
        <v>3</v>
      </c>
      <c r="D236" s="21">
        <v>2</v>
      </c>
      <c r="E236" s="51">
        <v>0</v>
      </c>
      <c r="F236" s="33">
        <f>D236*E236</f>
        <v>0</v>
      </c>
      <c r="G236" s="11"/>
      <c r="H236" s="11"/>
      <c r="I236" s="11"/>
      <c r="J236" s="11"/>
    </row>
    <row r="237" spans="1:10" x14ac:dyDescent="0.25">
      <c r="A237" s="20"/>
      <c r="B237" s="11"/>
      <c r="C237" s="25"/>
      <c r="D237" s="25"/>
      <c r="E237" s="50"/>
      <c r="F237" s="11"/>
      <c r="G237" s="11"/>
      <c r="H237" s="11"/>
      <c r="I237" s="11"/>
      <c r="J237" s="11"/>
    </row>
    <row r="238" spans="1:10" ht="71.25" x14ac:dyDescent="0.25">
      <c r="A238" s="18" t="s">
        <v>353</v>
      </c>
      <c r="B238" s="11"/>
      <c r="C238" s="25"/>
      <c r="D238" s="25"/>
      <c r="E238" s="50"/>
      <c r="F238" s="11"/>
      <c r="G238" s="11"/>
      <c r="H238" s="11"/>
      <c r="I238" s="11"/>
      <c r="J238" s="11"/>
    </row>
    <row r="239" spans="1:10" ht="42.75" x14ac:dyDescent="0.25">
      <c r="A239" s="18" t="s">
        <v>255</v>
      </c>
      <c r="B239" s="11"/>
      <c r="C239" s="25"/>
      <c r="D239" s="25"/>
      <c r="E239" s="50"/>
      <c r="F239" s="11"/>
      <c r="G239" s="11"/>
      <c r="H239" s="11"/>
      <c r="I239" s="11"/>
      <c r="J239" s="11"/>
    </row>
    <row r="240" spans="1:10" x14ac:dyDescent="0.25">
      <c r="A240" s="18" t="s">
        <v>28</v>
      </c>
      <c r="B240" s="11"/>
      <c r="C240" s="25"/>
      <c r="D240" s="25"/>
      <c r="E240" s="50"/>
      <c r="F240" s="11"/>
      <c r="G240" s="11"/>
      <c r="H240" s="11"/>
      <c r="I240" s="11"/>
      <c r="J240" s="11"/>
    </row>
    <row r="241" spans="1:10" x14ac:dyDescent="0.25">
      <c r="A241" s="18" t="s">
        <v>163</v>
      </c>
      <c r="B241" s="11"/>
      <c r="C241" s="21" t="s">
        <v>164</v>
      </c>
      <c r="D241" s="21">
        <v>50</v>
      </c>
      <c r="E241" s="51">
        <v>0</v>
      </c>
      <c r="F241" s="33">
        <f>D241*E241</f>
        <v>0</v>
      </c>
      <c r="G241" s="11"/>
      <c r="H241" s="11"/>
      <c r="I241" s="11"/>
      <c r="J241" s="11"/>
    </row>
    <row r="242" spans="1:10" x14ac:dyDescent="0.25">
      <c r="A242" s="20"/>
      <c r="B242" s="11"/>
      <c r="C242" s="25"/>
      <c r="D242" s="25"/>
      <c r="E242" s="50"/>
      <c r="F242" s="11"/>
      <c r="G242" s="11"/>
      <c r="H242" s="11"/>
      <c r="I242" s="11"/>
      <c r="J242" s="11"/>
    </row>
    <row r="243" spans="1:10" ht="28.5" x14ac:dyDescent="0.25">
      <c r="A243" s="20" t="s">
        <v>354</v>
      </c>
      <c r="B243" s="11"/>
      <c r="C243" s="25"/>
      <c r="D243" s="25"/>
      <c r="E243" s="50"/>
      <c r="F243" s="11"/>
      <c r="G243" s="11"/>
      <c r="H243" s="11"/>
      <c r="I243" s="11"/>
      <c r="J243" s="11"/>
    </row>
    <row r="244" spans="1:10" ht="28.5" x14ac:dyDescent="0.25">
      <c r="A244" s="20" t="s">
        <v>256</v>
      </c>
      <c r="B244" s="11"/>
      <c r="C244" s="25"/>
      <c r="D244" s="25"/>
      <c r="E244" s="50"/>
      <c r="F244" s="11"/>
      <c r="G244" s="11"/>
      <c r="H244" s="11"/>
      <c r="I244" s="11"/>
      <c r="J244" s="11"/>
    </row>
    <row r="245" spans="1:10" x14ac:dyDescent="0.25">
      <c r="A245" s="20" t="s">
        <v>257</v>
      </c>
      <c r="B245" s="11"/>
      <c r="C245" s="25"/>
      <c r="D245" s="25"/>
      <c r="E245" s="50"/>
      <c r="F245" s="11"/>
      <c r="G245" s="11"/>
      <c r="H245" s="11"/>
      <c r="I245" s="11"/>
      <c r="J245" s="11"/>
    </row>
    <row r="246" spans="1:10" x14ac:dyDescent="0.25">
      <c r="A246" s="20" t="s">
        <v>258</v>
      </c>
      <c r="B246" s="11"/>
      <c r="C246" s="25"/>
      <c r="D246" s="25"/>
      <c r="E246" s="50"/>
      <c r="F246" s="11"/>
      <c r="G246" s="11"/>
      <c r="H246" s="11"/>
      <c r="I246" s="11"/>
      <c r="J246" s="11"/>
    </row>
    <row r="247" spans="1:10" x14ac:dyDescent="0.25">
      <c r="A247" s="20" t="s">
        <v>259</v>
      </c>
      <c r="B247" s="11"/>
      <c r="C247" s="25"/>
      <c r="D247" s="25"/>
      <c r="E247" s="50"/>
      <c r="F247" s="11"/>
      <c r="G247" s="11"/>
      <c r="H247" s="11"/>
      <c r="I247" s="11"/>
      <c r="J247" s="11"/>
    </row>
    <row r="248" spans="1:10" x14ac:dyDescent="0.25">
      <c r="A248" s="20" t="s">
        <v>260</v>
      </c>
      <c r="B248" s="11"/>
      <c r="C248" s="25"/>
      <c r="D248" s="25"/>
      <c r="E248" s="50"/>
      <c r="F248" s="11"/>
      <c r="G248" s="11"/>
      <c r="H248" s="11"/>
      <c r="I248" s="11"/>
      <c r="J248" s="11"/>
    </row>
    <row r="249" spans="1:10" x14ac:dyDescent="0.25">
      <c r="A249" s="20" t="s">
        <v>261</v>
      </c>
      <c r="B249" s="11"/>
      <c r="C249" s="25"/>
      <c r="D249" s="25"/>
      <c r="E249" s="50"/>
      <c r="F249" s="11"/>
      <c r="G249" s="11"/>
      <c r="H249" s="11"/>
      <c r="I249" s="11"/>
      <c r="J249" s="11"/>
    </row>
    <row r="250" spans="1:10" x14ac:dyDescent="0.25">
      <c r="A250" s="20"/>
      <c r="B250" s="11"/>
      <c r="C250" s="25"/>
      <c r="D250" s="25"/>
      <c r="E250" s="50"/>
      <c r="F250" s="11"/>
      <c r="G250" s="11"/>
      <c r="H250" s="11"/>
      <c r="I250" s="11"/>
      <c r="J250" s="11"/>
    </row>
    <row r="251" spans="1:10" x14ac:dyDescent="0.25">
      <c r="A251" s="20" t="s">
        <v>165</v>
      </c>
      <c r="B251" s="11"/>
      <c r="C251" s="25"/>
      <c r="D251" s="25"/>
      <c r="E251" s="50"/>
      <c r="F251" s="11"/>
      <c r="G251" s="11"/>
      <c r="H251" s="11"/>
      <c r="I251" s="11"/>
      <c r="J251" s="11"/>
    </row>
    <row r="252" spans="1:10" x14ac:dyDescent="0.25">
      <c r="A252" s="20" t="s">
        <v>262</v>
      </c>
      <c r="B252" s="11"/>
      <c r="C252" s="25"/>
      <c r="D252" s="25"/>
      <c r="E252" s="50"/>
      <c r="F252" s="11"/>
      <c r="G252" s="11"/>
      <c r="H252" s="11"/>
      <c r="I252" s="11"/>
      <c r="J252" s="11"/>
    </row>
    <row r="253" spans="1:10" x14ac:dyDescent="0.25">
      <c r="A253" s="20" t="s">
        <v>263</v>
      </c>
      <c r="B253" s="11"/>
      <c r="C253" s="25"/>
      <c r="D253" s="25"/>
      <c r="E253" s="50"/>
      <c r="F253" s="11"/>
      <c r="G253" s="11"/>
      <c r="H253" s="11"/>
      <c r="I253" s="11"/>
      <c r="J253" s="11"/>
    </row>
    <row r="254" spans="1:10" x14ac:dyDescent="0.25">
      <c r="A254" s="20"/>
      <c r="B254" s="11"/>
      <c r="C254" s="25"/>
      <c r="D254" s="25"/>
      <c r="E254" s="50"/>
      <c r="F254" s="11"/>
      <c r="G254" s="11"/>
      <c r="H254" s="11"/>
      <c r="I254" s="11"/>
      <c r="J254" s="11"/>
    </row>
    <row r="255" spans="1:10" x14ac:dyDescent="0.25">
      <c r="A255" s="20" t="s">
        <v>30</v>
      </c>
      <c r="B255" s="11"/>
      <c r="C255" s="25"/>
      <c r="D255" s="25"/>
      <c r="E255" s="50"/>
      <c r="F255" s="11"/>
      <c r="G255" s="11"/>
      <c r="H255" s="11"/>
      <c r="I255" s="11"/>
      <c r="J255" s="11"/>
    </row>
    <row r="256" spans="1:10" x14ac:dyDescent="0.25">
      <c r="A256" s="20" t="s">
        <v>264</v>
      </c>
      <c r="B256" s="11"/>
      <c r="C256" s="25"/>
      <c r="D256" s="25"/>
      <c r="E256" s="50"/>
      <c r="F256" s="11"/>
      <c r="G256" s="11"/>
      <c r="H256" s="11"/>
      <c r="I256" s="11"/>
      <c r="J256" s="11"/>
    </row>
    <row r="257" spans="1:10" x14ac:dyDescent="0.25">
      <c r="A257" s="20" t="s">
        <v>265</v>
      </c>
      <c r="B257" s="11"/>
      <c r="C257" s="25"/>
      <c r="D257" s="25"/>
      <c r="E257" s="50"/>
      <c r="F257" s="11"/>
      <c r="G257" s="11"/>
      <c r="H257" s="11"/>
      <c r="I257" s="11"/>
      <c r="J257" s="11"/>
    </row>
    <row r="258" spans="1:10" ht="28.5" x14ac:dyDescent="0.25">
      <c r="A258" s="20" t="s">
        <v>266</v>
      </c>
      <c r="B258" s="11"/>
      <c r="C258" s="25"/>
      <c r="D258" s="25"/>
      <c r="E258" s="50"/>
      <c r="F258" s="11"/>
      <c r="G258" s="11"/>
      <c r="H258" s="11"/>
      <c r="I258" s="11"/>
      <c r="J258" s="11"/>
    </row>
    <row r="259" spans="1:10" x14ac:dyDescent="0.25">
      <c r="A259" s="20" t="s">
        <v>267</v>
      </c>
      <c r="B259" s="11"/>
      <c r="C259" s="25"/>
      <c r="D259" s="25"/>
      <c r="E259" s="50"/>
      <c r="F259" s="11"/>
      <c r="G259" s="11"/>
      <c r="H259" s="11"/>
      <c r="I259" s="11"/>
      <c r="J259" s="11"/>
    </row>
    <row r="260" spans="1:10" x14ac:dyDescent="0.25">
      <c r="A260" s="20" t="s">
        <v>268</v>
      </c>
      <c r="B260" s="11"/>
      <c r="C260" s="25"/>
      <c r="D260" s="25"/>
      <c r="E260" s="50"/>
      <c r="F260" s="11"/>
      <c r="G260" s="11"/>
      <c r="H260" s="11"/>
      <c r="I260" s="11"/>
      <c r="J260" s="11"/>
    </row>
    <row r="261" spans="1:10" x14ac:dyDescent="0.25">
      <c r="A261" s="20" t="s">
        <v>269</v>
      </c>
      <c r="B261" s="11"/>
      <c r="C261" s="25"/>
      <c r="D261" s="25"/>
      <c r="E261" s="50"/>
      <c r="F261" s="11"/>
      <c r="G261" s="11"/>
      <c r="H261" s="11"/>
      <c r="I261" s="11"/>
      <c r="J261" s="11"/>
    </row>
    <row r="262" spans="1:10" x14ac:dyDescent="0.25">
      <c r="A262" s="20" t="s">
        <v>270</v>
      </c>
      <c r="B262" s="11"/>
      <c r="C262" s="25"/>
      <c r="D262" s="25"/>
      <c r="E262" s="50"/>
      <c r="F262" s="11"/>
      <c r="G262" s="11"/>
      <c r="H262" s="11"/>
      <c r="I262" s="11"/>
      <c r="J262" s="11"/>
    </row>
    <row r="263" spans="1:10" x14ac:dyDescent="0.25">
      <c r="A263" s="20" t="s">
        <v>271</v>
      </c>
      <c r="B263" s="11"/>
      <c r="C263" s="25"/>
      <c r="D263" s="25"/>
      <c r="E263" s="50"/>
      <c r="F263" s="11"/>
      <c r="G263" s="11"/>
      <c r="H263" s="11"/>
      <c r="I263" s="11"/>
      <c r="J263" s="11"/>
    </row>
    <row r="264" spans="1:10" x14ac:dyDescent="0.25">
      <c r="A264" s="20" t="s">
        <v>272</v>
      </c>
      <c r="B264" s="11"/>
      <c r="C264" s="25"/>
      <c r="D264" s="25"/>
      <c r="E264" s="50"/>
      <c r="F264" s="11"/>
      <c r="G264" s="11"/>
      <c r="H264" s="11"/>
      <c r="I264" s="11"/>
      <c r="J264" s="11"/>
    </row>
    <row r="265" spans="1:10" x14ac:dyDescent="0.25">
      <c r="A265" s="20" t="s">
        <v>273</v>
      </c>
      <c r="B265" s="11"/>
      <c r="C265" s="25"/>
      <c r="D265" s="25"/>
      <c r="E265" s="50"/>
      <c r="F265" s="11"/>
      <c r="G265" s="11"/>
      <c r="H265" s="11"/>
      <c r="I265" s="11"/>
      <c r="J265" s="11"/>
    </row>
    <row r="266" spans="1:10" x14ac:dyDescent="0.25">
      <c r="A266" s="20"/>
      <c r="B266" s="11"/>
      <c r="C266" s="25"/>
      <c r="D266" s="25"/>
      <c r="E266" s="50"/>
      <c r="F266" s="11"/>
      <c r="G266" s="11"/>
      <c r="H266" s="11"/>
      <c r="I266" s="11"/>
      <c r="J266" s="11"/>
    </row>
    <row r="267" spans="1:10" x14ac:dyDescent="0.25">
      <c r="A267" s="20" t="s">
        <v>63</v>
      </c>
      <c r="B267" s="11"/>
      <c r="C267" s="25"/>
      <c r="D267" s="25"/>
      <c r="E267" s="50"/>
      <c r="F267" s="11"/>
      <c r="G267" s="11"/>
      <c r="H267" s="11"/>
      <c r="I267" s="11"/>
      <c r="J267" s="11"/>
    </row>
    <row r="268" spans="1:10" x14ac:dyDescent="0.25">
      <c r="A268" s="20"/>
      <c r="B268" s="11"/>
      <c r="C268" s="25"/>
      <c r="D268" s="25"/>
      <c r="E268" s="50"/>
      <c r="F268" s="11"/>
      <c r="G268" s="11"/>
      <c r="H268" s="11"/>
      <c r="I268" s="11"/>
      <c r="J268" s="11"/>
    </row>
    <row r="269" spans="1:10" ht="57" x14ac:dyDescent="0.25">
      <c r="A269" s="20" t="s">
        <v>64</v>
      </c>
      <c r="B269" s="11"/>
      <c r="C269" s="25"/>
      <c r="D269" s="25"/>
      <c r="E269" s="50"/>
      <c r="F269" s="11"/>
      <c r="G269" s="11"/>
      <c r="H269" s="11"/>
      <c r="I269" s="11"/>
      <c r="J269" s="11"/>
    </row>
    <row r="270" spans="1:10" x14ac:dyDescent="0.25">
      <c r="A270" s="20"/>
      <c r="B270" s="11"/>
      <c r="C270" s="25"/>
      <c r="D270" s="25"/>
      <c r="E270" s="50"/>
      <c r="F270" s="11"/>
      <c r="G270" s="11"/>
      <c r="H270" s="11"/>
      <c r="I270" s="11"/>
      <c r="J270" s="11"/>
    </row>
    <row r="271" spans="1:10" x14ac:dyDescent="0.25">
      <c r="A271" s="20" t="s">
        <v>65</v>
      </c>
      <c r="B271" s="11"/>
      <c r="C271" s="25"/>
      <c r="D271" s="25"/>
      <c r="E271" s="50"/>
      <c r="F271" s="11"/>
      <c r="G271" s="11"/>
      <c r="H271" s="11"/>
      <c r="I271" s="11"/>
      <c r="J271" s="11"/>
    </row>
    <row r="272" spans="1:10" ht="20.25" customHeight="1" x14ac:dyDescent="0.25">
      <c r="A272" s="20" t="s">
        <v>69</v>
      </c>
      <c r="B272" s="11"/>
      <c r="C272" s="25"/>
      <c r="D272" s="25"/>
      <c r="E272" s="50"/>
      <c r="F272" s="11"/>
      <c r="G272" s="11"/>
      <c r="H272" s="11"/>
      <c r="I272" s="11"/>
      <c r="J272" s="11"/>
    </row>
    <row r="273" spans="1:10" x14ac:dyDescent="0.25">
      <c r="A273" s="20" t="s">
        <v>166</v>
      </c>
      <c r="B273" s="11"/>
      <c r="C273" s="14" t="s">
        <v>333</v>
      </c>
      <c r="D273" s="14">
        <v>6</v>
      </c>
      <c r="E273" s="51">
        <v>0</v>
      </c>
      <c r="F273" s="33">
        <f t="shared" ref="F273:F275" si="7">D273*E273</f>
        <v>0</v>
      </c>
      <c r="G273" s="11"/>
      <c r="H273" s="11"/>
      <c r="I273" s="11"/>
      <c r="J273" s="11"/>
    </row>
    <row r="274" spans="1:10" x14ac:dyDescent="0.25">
      <c r="A274" s="20" t="s">
        <v>167</v>
      </c>
      <c r="C274" s="14" t="s">
        <v>1</v>
      </c>
      <c r="D274" s="14">
        <v>2</v>
      </c>
      <c r="E274" s="51">
        <v>0</v>
      </c>
      <c r="F274" s="33">
        <f t="shared" si="7"/>
        <v>0</v>
      </c>
      <c r="G274" s="11"/>
      <c r="H274" s="11"/>
      <c r="I274" s="11"/>
      <c r="J274" s="11"/>
    </row>
    <row r="275" spans="1:10" x14ac:dyDescent="0.25">
      <c r="A275" s="20" t="s">
        <v>168</v>
      </c>
      <c r="B275" s="11"/>
      <c r="C275" s="14" t="s">
        <v>1</v>
      </c>
      <c r="D275" s="14">
        <v>4</v>
      </c>
      <c r="E275" s="51">
        <v>0</v>
      </c>
      <c r="F275" s="33">
        <f t="shared" si="7"/>
        <v>0</v>
      </c>
      <c r="G275" s="11"/>
      <c r="H275" s="11"/>
      <c r="I275" s="11"/>
      <c r="J275" s="11"/>
    </row>
    <row r="276" spans="1:10" x14ac:dyDescent="0.25">
      <c r="A276" s="20"/>
      <c r="B276" s="11"/>
      <c r="C276" s="25"/>
      <c r="D276" s="25"/>
      <c r="E276" s="50"/>
      <c r="F276" s="11"/>
      <c r="G276" s="11"/>
      <c r="H276" s="11"/>
      <c r="I276" s="11"/>
      <c r="J276" s="11"/>
    </row>
    <row r="277" spans="1:10" ht="28.5" x14ac:dyDescent="0.25">
      <c r="A277" s="20" t="s">
        <v>355</v>
      </c>
      <c r="B277" s="11"/>
      <c r="C277" s="25"/>
      <c r="D277" s="25"/>
      <c r="E277" s="50"/>
      <c r="F277" s="11"/>
      <c r="G277" s="11"/>
      <c r="H277" s="11"/>
      <c r="I277" s="11"/>
      <c r="J277" s="11"/>
    </row>
    <row r="278" spans="1:10" x14ac:dyDescent="0.25">
      <c r="A278" s="20" t="s">
        <v>66</v>
      </c>
      <c r="B278" s="11"/>
      <c r="C278" s="25"/>
      <c r="D278" s="25"/>
      <c r="E278" s="50"/>
      <c r="F278" s="11"/>
      <c r="G278" s="11"/>
      <c r="H278" s="11"/>
      <c r="I278" s="11"/>
      <c r="J278" s="11"/>
    </row>
    <row r="279" spans="1:10" x14ac:dyDescent="0.25">
      <c r="A279" s="11"/>
      <c r="B279" s="11"/>
      <c r="C279" s="21" t="s">
        <v>1</v>
      </c>
      <c r="D279" s="21">
        <v>6</v>
      </c>
      <c r="E279" s="51">
        <v>0</v>
      </c>
      <c r="F279" s="33">
        <f>D279*E279</f>
        <v>0</v>
      </c>
      <c r="G279" s="11"/>
      <c r="H279" s="11"/>
    </row>
    <row r="280" spans="1:10" x14ac:dyDescent="0.25">
      <c r="A280" s="24"/>
      <c r="B280" s="11"/>
      <c r="C280" s="25"/>
      <c r="D280" s="25"/>
      <c r="E280" s="50"/>
      <c r="F280" s="11"/>
      <c r="G280" s="11"/>
      <c r="H280" s="11"/>
      <c r="I280" s="11"/>
      <c r="J280" s="11"/>
    </row>
    <row r="281" spans="1:10" ht="42.75" x14ac:dyDescent="0.25">
      <c r="A281" s="18" t="s">
        <v>356</v>
      </c>
      <c r="B281" s="11"/>
      <c r="C281" s="25"/>
      <c r="D281" s="25"/>
      <c r="E281" s="50"/>
      <c r="F281" s="11"/>
      <c r="G281" s="11"/>
      <c r="H281" s="11"/>
      <c r="I281" s="11"/>
      <c r="J281" s="11"/>
    </row>
    <row r="282" spans="1:10" ht="28.5" x14ac:dyDescent="0.25">
      <c r="A282" s="18" t="s">
        <v>51</v>
      </c>
      <c r="B282" s="11"/>
      <c r="C282" s="25"/>
      <c r="D282" s="25"/>
      <c r="E282" s="50"/>
      <c r="F282" s="11"/>
      <c r="G282" s="11"/>
      <c r="H282" s="11"/>
      <c r="I282" s="11"/>
      <c r="J282" s="11"/>
    </row>
    <row r="283" spans="1:10" x14ac:dyDescent="0.25">
      <c r="A283" s="18" t="s">
        <v>169</v>
      </c>
      <c r="B283" s="11"/>
      <c r="C283" s="21" t="s">
        <v>1</v>
      </c>
      <c r="D283" s="21">
        <v>6</v>
      </c>
      <c r="E283" s="51">
        <v>0</v>
      </c>
      <c r="F283" s="33">
        <f>D283*E283</f>
        <v>0</v>
      </c>
      <c r="G283" s="11"/>
      <c r="J283" s="11"/>
    </row>
    <row r="284" spans="1:10" x14ac:dyDescent="0.25">
      <c r="A284" s="18"/>
      <c r="B284" s="11"/>
      <c r="C284" s="25"/>
      <c r="D284" s="25"/>
      <c r="E284" s="50"/>
      <c r="F284" s="11"/>
      <c r="G284" s="11"/>
      <c r="H284" s="11"/>
      <c r="I284" s="11"/>
      <c r="J284" s="11"/>
    </row>
    <row r="285" spans="1:10" x14ac:dyDescent="0.25">
      <c r="A285" s="18" t="s">
        <v>357</v>
      </c>
      <c r="B285" s="11"/>
      <c r="C285" s="25"/>
      <c r="D285" s="25"/>
      <c r="E285" s="50"/>
      <c r="F285" s="11"/>
      <c r="G285" s="11"/>
      <c r="H285" s="11"/>
      <c r="I285" s="11"/>
      <c r="J285" s="11"/>
    </row>
    <row r="286" spans="1:10" ht="28.5" x14ac:dyDescent="0.25">
      <c r="A286" s="18" t="s">
        <v>74</v>
      </c>
      <c r="B286" s="11"/>
      <c r="C286" s="25"/>
      <c r="D286" s="25"/>
      <c r="E286" s="50"/>
      <c r="F286" s="11"/>
      <c r="G286" s="11"/>
      <c r="H286" s="11"/>
      <c r="I286" s="11"/>
      <c r="J286" s="11"/>
    </row>
    <row r="287" spans="1:10" x14ac:dyDescent="0.25">
      <c r="A287" s="18" t="s">
        <v>170</v>
      </c>
      <c r="B287" s="11"/>
      <c r="C287" s="25"/>
      <c r="D287" s="25"/>
      <c r="E287" s="50"/>
      <c r="F287" s="11"/>
      <c r="G287" s="11"/>
      <c r="H287" s="11"/>
      <c r="I287" s="11"/>
      <c r="J287" s="11"/>
    </row>
    <row r="288" spans="1:10" x14ac:dyDescent="0.25">
      <c r="C288" s="21" t="s">
        <v>1</v>
      </c>
      <c r="D288" s="21">
        <v>6</v>
      </c>
      <c r="E288" s="51">
        <v>0</v>
      </c>
      <c r="F288" s="33">
        <f>D288*E288</f>
        <v>0</v>
      </c>
      <c r="G288" s="11"/>
      <c r="H288" s="11"/>
      <c r="I288" s="11"/>
      <c r="J288" s="11"/>
    </row>
    <row r="289" spans="1:10" x14ac:dyDescent="0.25">
      <c r="A289" s="18"/>
      <c r="B289" s="11"/>
      <c r="C289" s="25"/>
      <c r="D289" s="25"/>
      <c r="E289" s="50"/>
      <c r="F289" s="11"/>
      <c r="G289" s="11"/>
      <c r="H289" s="11"/>
      <c r="I289" s="11"/>
      <c r="J289" s="11"/>
    </row>
    <row r="290" spans="1:10" ht="28.5" x14ac:dyDescent="0.25">
      <c r="A290" s="18" t="s">
        <v>358</v>
      </c>
      <c r="B290" s="11"/>
      <c r="C290" s="25"/>
      <c r="D290" s="25"/>
      <c r="E290" s="50"/>
      <c r="F290" s="11"/>
      <c r="G290" s="11"/>
      <c r="H290" s="11"/>
      <c r="I290" s="11"/>
      <c r="J290" s="11"/>
    </row>
    <row r="291" spans="1:10" x14ac:dyDescent="0.25">
      <c r="A291" s="18" t="s">
        <v>171</v>
      </c>
      <c r="B291" s="11"/>
      <c r="C291" s="25"/>
      <c r="D291" s="25"/>
      <c r="E291" s="50"/>
      <c r="F291" s="11"/>
      <c r="G291" s="11"/>
      <c r="H291" s="11"/>
      <c r="I291" s="11"/>
      <c r="J291" s="11"/>
    </row>
    <row r="292" spans="1:10" x14ac:dyDescent="0.25">
      <c r="C292" s="14" t="s">
        <v>1</v>
      </c>
      <c r="D292" s="14">
        <v>6</v>
      </c>
      <c r="E292" s="51">
        <v>0</v>
      </c>
      <c r="F292" s="33">
        <f>D292*E292</f>
        <v>0</v>
      </c>
      <c r="G292" s="11"/>
      <c r="H292" s="11"/>
      <c r="I292" s="11"/>
      <c r="J292" s="11"/>
    </row>
    <row r="293" spans="1:10" x14ac:dyDescent="0.25">
      <c r="A293" s="20"/>
      <c r="B293" s="11"/>
      <c r="C293" s="25"/>
      <c r="D293" s="25"/>
      <c r="E293" s="50"/>
      <c r="F293" s="11"/>
      <c r="G293" s="11"/>
      <c r="H293" s="11"/>
      <c r="I293" s="11"/>
      <c r="J293" s="11"/>
    </row>
    <row r="294" spans="1:10" ht="71.25" x14ac:dyDescent="0.25">
      <c r="A294" s="20" t="s">
        <v>359</v>
      </c>
      <c r="B294" s="11"/>
      <c r="C294" s="25"/>
      <c r="D294" s="25"/>
      <c r="E294" s="50"/>
      <c r="F294" s="11"/>
      <c r="G294" s="11"/>
      <c r="H294" s="11"/>
      <c r="I294" s="11"/>
      <c r="J294" s="11"/>
    </row>
    <row r="295" spans="1:10" ht="30.75" x14ac:dyDescent="0.25">
      <c r="A295" s="20" t="s">
        <v>111</v>
      </c>
      <c r="B295" s="11"/>
      <c r="C295" s="25"/>
      <c r="D295" s="25"/>
      <c r="E295" s="50"/>
      <c r="F295" s="11"/>
      <c r="G295" s="11"/>
      <c r="H295" s="11"/>
      <c r="I295" s="11"/>
      <c r="J295" s="11"/>
    </row>
    <row r="296" spans="1:10" x14ac:dyDescent="0.25">
      <c r="A296" s="20" t="s">
        <v>14</v>
      </c>
      <c r="B296" s="11"/>
      <c r="C296" s="25"/>
      <c r="D296" s="25"/>
      <c r="E296" s="50"/>
      <c r="F296" s="11"/>
      <c r="G296" s="11"/>
      <c r="H296" s="11"/>
      <c r="I296" s="11"/>
      <c r="J296" s="11"/>
    </row>
    <row r="297" spans="1:10" x14ac:dyDescent="0.25">
      <c r="A297" s="20" t="s">
        <v>76</v>
      </c>
      <c r="B297" s="11"/>
      <c r="C297" s="25"/>
      <c r="D297" s="25"/>
      <c r="E297" s="50"/>
      <c r="F297" s="11"/>
      <c r="G297" s="11"/>
      <c r="H297" s="11"/>
      <c r="I297" s="11"/>
      <c r="J297" s="11"/>
    </row>
    <row r="298" spans="1:10" x14ac:dyDescent="0.25">
      <c r="A298" s="20"/>
      <c r="B298" s="11"/>
      <c r="C298" s="25"/>
      <c r="D298" s="25"/>
      <c r="E298" s="50"/>
      <c r="F298" s="11"/>
      <c r="G298" s="11"/>
      <c r="H298" s="11"/>
      <c r="I298" s="11"/>
      <c r="J298" s="11"/>
    </row>
    <row r="299" spans="1:10" ht="42.75" x14ac:dyDescent="0.25">
      <c r="A299" s="20" t="s">
        <v>47</v>
      </c>
      <c r="B299" s="11"/>
      <c r="C299" s="25"/>
      <c r="D299" s="25"/>
      <c r="E299" s="50"/>
      <c r="F299" s="11"/>
      <c r="G299" s="11"/>
      <c r="H299" s="11"/>
      <c r="I299" s="11"/>
      <c r="J299" s="11"/>
    </row>
    <row r="300" spans="1:10" x14ac:dyDescent="0.25">
      <c r="A300" s="20" t="s">
        <v>11</v>
      </c>
      <c r="B300" s="11"/>
      <c r="C300" s="25"/>
      <c r="D300" s="25"/>
      <c r="E300" s="50"/>
      <c r="F300" s="11"/>
      <c r="G300" s="11"/>
      <c r="H300" s="11"/>
      <c r="I300" s="11"/>
      <c r="J300" s="11"/>
    </row>
    <row r="301" spans="1:10" x14ac:dyDescent="0.25">
      <c r="A301" s="20" t="s">
        <v>114</v>
      </c>
      <c r="B301" s="11"/>
      <c r="C301" s="14" t="s">
        <v>3</v>
      </c>
      <c r="D301" s="14">
        <v>555</v>
      </c>
      <c r="E301" s="51">
        <v>0</v>
      </c>
      <c r="F301" s="33">
        <f>D301*E301</f>
        <v>0</v>
      </c>
      <c r="I301" s="11"/>
      <c r="J301" s="11"/>
    </row>
    <row r="302" spans="1:10" x14ac:dyDescent="0.25">
      <c r="A302" s="19"/>
      <c r="B302" s="11"/>
      <c r="C302" s="25"/>
      <c r="D302" s="25"/>
      <c r="E302" s="50"/>
      <c r="F302" s="11"/>
      <c r="I302" s="11"/>
      <c r="J302" s="11"/>
    </row>
    <row r="303" spans="1:10" ht="57" x14ac:dyDescent="0.25">
      <c r="A303" s="20" t="s">
        <v>360</v>
      </c>
      <c r="B303" s="11"/>
      <c r="C303" s="25"/>
      <c r="D303" s="25"/>
      <c r="E303" s="50"/>
      <c r="F303" s="11"/>
      <c r="I303" s="11"/>
      <c r="J303" s="11"/>
    </row>
    <row r="304" spans="1:10" x14ac:dyDescent="0.25">
      <c r="A304" s="20" t="s">
        <v>14</v>
      </c>
      <c r="B304" s="11"/>
      <c r="C304" s="25"/>
      <c r="D304" s="25"/>
      <c r="E304" s="50"/>
      <c r="F304" s="11"/>
      <c r="I304" s="11"/>
      <c r="J304" s="11"/>
    </row>
    <row r="305" spans="1:10" x14ac:dyDescent="0.25">
      <c r="A305" s="20" t="s">
        <v>76</v>
      </c>
      <c r="B305" s="11"/>
      <c r="C305" s="25"/>
      <c r="D305" s="25"/>
      <c r="E305" s="50"/>
      <c r="F305" s="11"/>
      <c r="I305" s="11"/>
      <c r="J305" s="11"/>
    </row>
    <row r="306" spans="1:10" x14ac:dyDescent="0.25">
      <c r="A306" s="20"/>
      <c r="B306" s="11"/>
      <c r="C306" s="25"/>
      <c r="D306" s="25"/>
      <c r="E306" s="50"/>
      <c r="F306" s="11"/>
      <c r="I306" s="11"/>
      <c r="J306" s="11"/>
    </row>
    <row r="307" spans="1:10" ht="42.75" x14ac:dyDescent="0.25">
      <c r="A307" s="20" t="s">
        <v>47</v>
      </c>
      <c r="B307" s="11"/>
      <c r="C307" s="25"/>
      <c r="D307" s="25"/>
      <c r="E307" s="50"/>
      <c r="F307" s="11"/>
      <c r="I307" s="11"/>
      <c r="J307" s="11"/>
    </row>
    <row r="308" spans="1:10" x14ac:dyDescent="0.25">
      <c r="A308" s="20" t="s">
        <v>11</v>
      </c>
      <c r="B308" s="11"/>
      <c r="C308" s="25"/>
      <c r="D308" s="25"/>
      <c r="E308" s="50"/>
      <c r="F308" s="11"/>
      <c r="I308" s="11"/>
      <c r="J308" s="11"/>
    </row>
    <row r="309" spans="1:10" x14ac:dyDescent="0.25">
      <c r="A309" s="20" t="s">
        <v>274</v>
      </c>
      <c r="B309" s="11"/>
      <c r="C309" s="14" t="s">
        <v>3</v>
      </c>
      <c r="D309" s="14">
        <v>555</v>
      </c>
      <c r="E309" s="51">
        <v>0</v>
      </c>
      <c r="F309" s="33">
        <f>D309*E309</f>
        <v>0</v>
      </c>
      <c r="I309" s="11"/>
      <c r="J309" s="11"/>
    </row>
    <row r="310" spans="1:10" x14ac:dyDescent="0.25">
      <c r="A310" s="20"/>
      <c r="B310" s="11"/>
      <c r="C310" s="25"/>
      <c r="D310" s="25"/>
      <c r="E310" s="50"/>
      <c r="F310" s="11"/>
      <c r="G310" s="11"/>
      <c r="H310" s="11"/>
      <c r="I310" s="11"/>
      <c r="J310" s="11"/>
    </row>
    <row r="311" spans="1:10" ht="87.75" x14ac:dyDescent="0.25">
      <c r="A311" s="20" t="s">
        <v>361</v>
      </c>
      <c r="B311" s="11"/>
      <c r="C311" s="25"/>
      <c r="D311" s="25"/>
      <c r="E311" s="50"/>
      <c r="F311" s="11"/>
      <c r="G311" s="11"/>
      <c r="H311" s="11"/>
      <c r="I311" s="11"/>
      <c r="J311" s="11"/>
    </row>
    <row r="312" spans="1:10" x14ac:dyDescent="0.25">
      <c r="A312" s="20" t="s">
        <v>14</v>
      </c>
      <c r="B312" s="11"/>
      <c r="C312" s="25"/>
      <c r="D312" s="25"/>
      <c r="E312" s="50"/>
      <c r="F312" s="11"/>
      <c r="G312" s="11"/>
      <c r="H312" s="11"/>
      <c r="I312" s="11"/>
      <c r="J312" s="11"/>
    </row>
    <row r="313" spans="1:10" x14ac:dyDescent="0.25">
      <c r="A313" s="20" t="s">
        <v>31</v>
      </c>
      <c r="B313" s="11"/>
      <c r="C313" s="25"/>
      <c r="D313" s="25"/>
      <c r="E313" s="50"/>
      <c r="F313" s="11"/>
      <c r="G313" s="11"/>
      <c r="H313" s="11"/>
      <c r="I313" s="11"/>
      <c r="J313" s="11"/>
    </row>
    <row r="314" spans="1:10" x14ac:dyDescent="0.25">
      <c r="A314" s="20" t="s">
        <v>28</v>
      </c>
      <c r="B314" s="11"/>
      <c r="C314" s="25"/>
      <c r="D314" s="25"/>
      <c r="E314" s="50"/>
      <c r="F314" s="11"/>
      <c r="G314" s="11"/>
      <c r="H314" s="11"/>
      <c r="I314" s="11"/>
      <c r="J314" s="11"/>
    </row>
    <row r="315" spans="1:10" x14ac:dyDescent="0.25">
      <c r="A315" s="20" t="s">
        <v>32</v>
      </c>
      <c r="B315" s="11"/>
      <c r="C315" s="25"/>
      <c r="D315" s="25"/>
      <c r="E315" s="50"/>
      <c r="F315" s="11"/>
      <c r="G315" s="11"/>
      <c r="H315" s="11"/>
      <c r="I315" s="11"/>
      <c r="J315" s="11"/>
    </row>
    <row r="316" spans="1:10" x14ac:dyDescent="0.25">
      <c r="A316" s="20" t="s">
        <v>49</v>
      </c>
      <c r="B316" s="11"/>
      <c r="C316" s="25"/>
      <c r="D316" s="25"/>
      <c r="E316" s="50"/>
      <c r="F316" s="11"/>
      <c r="G316" s="11"/>
      <c r="H316" s="11"/>
      <c r="I316" s="11"/>
      <c r="J316" s="11"/>
    </row>
    <row r="317" spans="1:10" x14ac:dyDescent="0.25">
      <c r="A317" s="20" t="s">
        <v>50</v>
      </c>
      <c r="B317" s="11"/>
      <c r="C317" s="14" t="s">
        <v>3</v>
      </c>
      <c r="D317" s="14">
        <v>555</v>
      </c>
      <c r="E317" s="51">
        <v>0</v>
      </c>
      <c r="F317" s="33">
        <f>D317*E317</f>
        <v>0</v>
      </c>
      <c r="G317" s="11"/>
      <c r="H317" s="11"/>
      <c r="I317" s="11"/>
      <c r="J317" s="11"/>
    </row>
    <row r="318" spans="1:10" x14ac:dyDescent="0.25">
      <c r="A318" s="39"/>
      <c r="B318" s="11"/>
      <c r="C318" s="25"/>
      <c r="D318" s="25"/>
      <c r="E318" s="50"/>
      <c r="F318" s="11"/>
      <c r="G318" s="11"/>
      <c r="H318" s="11"/>
      <c r="I318" s="11"/>
      <c r="J318" s="11"/>
    </row>
    <row r="319" spans="1:10" ht="42.75" x14ac:dyDescent="0.25">
      <c r="A319" s="18" t="s">
        <v>362</v>
      </c>
      <c r="B319" s="11"/>
      <c r="C319" s="25"/>
      <c r="D319" s="25"/>
      <c r="E319" s="50"/>
      <c r="F319" s="11"/>
      <c r="G319" s="11"/>
      <c r="H319" s="11"/>
      <c r="I319" s="11"/>
      <c r="J319" s="11"/>
    </row>
    <row r="320" spans="1:10" x14ac:dyDescent="0.25">
      <c r="A320" s="18" t="s">
        <v>11</v>
      </c>
      <c r="B320" s="11"/>
      <c r="C320" s="25"/>
      <c r="D320" s="25"/>
      <c r="E320" s="50"/>
      <c r="F320" s="11"/>
      <c r="G320" s="11"/>
      <c r="H320" s="11"/>
      <c r="I320" s="11"/>
      <c r="J320" s="11"/>
    </row>
    <row r="321" spans="1:10" x14ac:dyDescent="0.25">
      <c r="A321" s="18" t="s">
        <v>172</v>
      </c>
      <c r="B321" s="11"/>
      <c r="C321" s="21" t="s">
        <v>3</v>
      </c>
      <c r="D321" s="21">
        <v>6</v>
      </c>
      <c r="E321" s="51">
        <v>0</v>
      </c>
      <c r="F321" s="33">
        <f t="shared" ref="F321:F323" si="8">D321*E321</f>
        <v>0</v>
      </c>
      <c r="I321" s="11"/>
      <c r="J321" s="11"/>
    </row>
    <row r="322" spans="1:10" x14ac:dyDescent="0.25">
      <c r="A322" s="18" t="s">
        <v>52</v>
      </c>
      <c r="B322" s="11"/>
      <c r="C322" s="21" t="s">
        <v>3</v>
      </c>
      <c r="D322" s="21">
        <v>4</v>
      </c>
      <c r="E322" s="51">
        <v>0</v>
      </c>
      <c r="F322" s="33">
        <f t="shared" si="8"/>
        <v>0</v>
      </c>
      <c r="I322" s="11"/>
      <c r="J322" s="11"/>
    </row>
    <row r="323" spans="1:10" x14ac:dyDescent="0.25">
      <c r="A323" s="18" t="s">
        <v>173</v>
      </c>
      <c r="B323" s="11"/>
      <c r="C323" s="21" t="s">
        <v>3</v>
      </c>
      <c r="D323" s="21">
        <v>5</v>
      </c>
      <c r="E323" s="51">
        <v>0</v>
      </c>
      <c r="F323" s="33">
        <f t="shared" si="8"/>
        <v>0</v>
      </c>
      <c r="I323" s="11"/>
      <c r="J323" s="11"/>
    </row>
    <row r="324" spans="1:10" x14ac:dyDescent="0.25">
      <c r="A324" s="18"/>
      <c r="B324" s="11"/>
      <c r="C324" s="25"/>
      <c r="D324" s="25"/>
      <c r="E324" s="50"/>
      <c r="F324" s="11"/>
      <c r="G324" s="11"/>
      <c r="H324" s="11"/>
      <c r="I324" s="11"/>
      <c r="J324" s="11"/>
    </row>
    <row r="325" spans="1:10" x14ac:dyDescent="0.25">
      <c r="A325" s="18" t="s">
        <v>363</v>
      </c>
      <c r="B325" s="11"/>
      <c r="C325" s="25"/>
      <c r="D325" s="25"/>
      <c r="E325" s="50"/>
      <c r="F325" s="11"/>
      <c r="G325" s="11"/>
      <c r="H325" s="11"/>
      <c r="I325" s="11"/>
      <c r="J325" s="11"/>
    </row>
    <row r="326" spans="1:10" ht="28.5" x14ac:dyDescent="0.25">
      <c r="A326" s="20" t="s">
        <v>82</v>
      </c>
      <c r="B326" s="11"/>
      <c r="C326" s="25"/>
      <c r="D326" s="25"/>
      <c r="E326" s="50"/>
      <c r="F326" s="11"/>
      <c r="G326" s="11"/>
      <c r="H326" s="11"/>
      <c r="I326" s="11"/>
      <c r="J326" s="11"/>
    </row>
    <row r="327" spans="1:10" x14ac:dyDescent="0.25">
      <c r="A327" s="20" t="s">
        <v>83</v>
      </c>
      <c r="B327" s="11"/>
      <c r="C327" s="25"/>
      <c r="D327" s="25"/>
      <c r="E327" s="50"/>
      <c r="F327" s="11"/>
      <c r="G327" s="11"/>
      <c r="H327" s="11"/>
      <c r="I327" s="11"/>
      <c r="J327" s="11"/>
    </row>
    <row r="328" spans="1:10" x14ac:dyDescent="0.25">
      <c r="A328" s="20" t="s">
        <v>14</v>
      </c>
      <c r="B328" s="11"/>
      <c r="C328" s="25"/>
      <c r="D328" s="25"/>
      <c r="E328" s="50"/>
      <c r="F328" s="11"/>
      <c r="G328" s="11"/>
      <c r="H328" s="11"/>
      <c r="I328" s="11"/>
      <c r="J328" s="11"/>
    </row>
    <row r="329" spans="1:10" x14ac:dyDescent="0.25">
      <c r="A329" s="20" t="s">
        <v>118</v>
      </c>
      <c r="B329" s="11"/>
      <c r="C329" s="25"/>
      <c r="D329" s="25"/>
      <c r="E329" s="50"/>
      <c r="F329" s="11"/>
      <c r="G329" s="11"/>
      <c r="H329" s="11"/>
      <c r="I329" s="11"/>
      <c r="J329" s="11"/>
    </row>
    <row r="330" spans="1:10" x14ac:dyDescent="0.25">
      <c r="A330" s="20"/>
      <c r="B330" s="11"/>
      <c r="C330" s="25"/>
      <c r="D330" s="25"/>
      <c r="E330" s="50"/>
      <c r="F330" s="11"/>
      <c r="G330" s="11"/>
      <c r="H330" s="11"/>
      <c r="I330" s="11"/>
      <c r="J330" s="11"/>
    </row>
    <row r="331" spans="1:10" ht="42.75" x14ac:dyDescent="0.25">
      <c r="A331" s="20" t="s">
        <v>47</v>
      </c>
      <c r="B331" s="11"/>
      <c r="C331" s="25"/>
      <c r="D331" s="25"/>
      <c r="E331" s="50"/>
      <c r="F331" s="11"/>
      <c r="G331" s="11"/>
      <c r="H331" s="11"/>
      <c r="I331" s="11"/>
      <c r="J331" s="11"/>
    </row>
    <row r="332" spans="1:10" x14ac:dyDescent="0.25">
      <c r="A332" s="20" t="s">
        <v>14</v>
      </c>
      <c r="B332" s="11"/>
      <c r="C332" s="25"/>
      <c r="D332" s="25"/>
      <c r="E332" s="50"/>
      <c r="F332" s="11"/>
      <c r="G332" s="11"/>
      <c r="H332" s="11"/>
      <c r="I332" s="11"/>
      <c r="J332" s="11"/>
    </row>
    <row r="333" spans="1:10" x14ac:dyDescent="0.25">
      <c r="A333" s="18" t="s">
        <v>84</v>
      </c>
      <c r="B333" s="11"/>
      <c r="C333" s="25"/>
      <c r="D333" s="25"/>
      <c r="E333" s="50"/>
      <c r="F333" s="11"/>
      <c r="G333" s="11"/>
      <c r="H333" s="11"/>
      <c r="I333" s="11"/>
      <c r="J333" s="11"/>
    </row>
    <row r="334" spans="1:10" x14ac:dyDescent="0.25">
      <c r="A334" s="18" t="s">
        <v>120</v>
      </c>
      <c r="B334" s="11"/>
      <c r="C334" s="21" t="s">
        <v>3</v>
      </c>
      <c r="D334" s="21">
        <v>30</v>
      </c>
      <c r="E334" s="51">
        <v>0</v>
      </c>
      <c r="F334" s="33">
        <f>D334*E334</f>
        <v>0</v>
      </c>
      <c r="I334" s="11"/>
      <c r="J334" s="11"/>
    </row>
    <row r="335" spans="1:10" x14ac:dyDescent="0.25">
      <c r="A335" s="41"/>
      <c r="B335" s="11"/>
      <c r="C335" s="25"/>
      <c r="D335" s="25"/>
      <c r="E335" s="50"/>
      <c r="F335" s="11"/>
      <c r="G335" s="11"/>
      <c r="H335" s="11"/>
      <c r="I335" s="11"/>
      <c r="J335" s="11"/>
    </row>
    <row r="336" spans="1:10" ht="42.75" x14ac:dyDescent="0.25">
      <c r="A336" s="18" t="s">
        <v>364</v>
      </c>
      <c r="B336" s="11"/>
      <c r="C336" s="25"/>
      <c r="D336" s="25"/>
      <c r="E336" s="50"/>
      <c r="F336" s="11"/>
      <c r="G336" s="11"/>
      <c r="H336" s="11"/>
      <c r="I336" s="11"/>
      <c r="J336" s="11"/>
    </row>
    <row r="337" spans="1:10" x14ac:dyDescent="0.25">
      <c r="A337" s="18" t="s">
        <v>174</v>
      </c>
      <c r="B337" s="11"/>
      <c r="C337" s="21" t="s">
        <v>175</v>
      </c>
      <c r="D337" s="43">
        <v>1150</v>
      </c>
      <c r="E337" s="51">
        <v>0</v>
      </c>
      <c r="F337" s="33">
        <f t="shared" ref="F337:F341" si="9">D337*E337</f>
        <v>0</v>
      </c>
      <c r="G337" s="11"/>
      <c r="H337" s="11"/>
      <c r="I337" s="11"/>
      <c r="J337" s="11"/>
    </row>
    <row r="338" spans="1:10" x14ac:dyDescent="0.25">
      <c r="A338" s="18" t="s">
        <v>176</v>
      </c>
      <c r="B338" s="11"/>
      <c r="C338" s="21" t="s">
        <v>2</v>
      </c>
      <c r="D338" s="21">
        <v>216</v>
      </c>
      <c r="E338" s="51">
        <v>0</v>
      </c>
      <c r="F338" s="33">
        <f t="shared" si="9"/>
        <v>0</v>
      </c>
      <c r="H338" s="11"/>
      <c r="I338" s="11"/>
      <c r="J338" s="11"/>
    </row>
    <row r="339" spans="1:10" x14ac:dyDescent="0.25">
      <c r="A339" s="18" t="s">
        <v>177</v>
      </c>
      <c r="B339" s="11"/>
      <c r="C339" s="21" t="s">
        <v>164</v>
      </c>
      <c r="D339" s="21">
        <v>25</v>
      </c>
      <c r="E339" s="51">
        <v>0</v>
      </c>
      <c r="F339" s="33">
        <f t="shared" si="9"/>
        <v>0</v>
      </c>
      <c r="G339" s="11"/>
      <c r="H339" s="11"/>
      <c r="I339" s="11"/>
      <c r="J339" s="11"/>
    </row>
    <row r="340" spans="1:10" x14ac:dyDescent="0.25">
      <c r="A340" s="18" t="s">
        <v>178</v>
      </c>
      <c r="B340" s="11"/>
      <c r="C340" s="21" t="s">
        <v>2</v>
      </c>
      <c r="D340" s="21">
        <v>45</v>
      </c>
      <c r="E340" s="51">
        <v>0</v>
      </c>
      <c r="F340" s="33">
        <f t="shared" si="9"/>
        <v>0</v>
      </c>
      <c r="H340" s="11"/>
      <c r="I340" s="11"/>
      <c r="J340" s="11"/>
    </row>
    <row r="341" spans="1:10" x14ac:dyDescent="0.25">
      <c r="A341" s="18" t="s">
        <v>179</v>
      </c>
      <c r="B341" s="11"/>
      <c r="C341" s="21" t="s">
        <v>1</v>
      </c>
      <c r="D341" s="21">
        <v>1</v>
      </c>
      <c r="E341" s="51">
        <v>0</v>
      </c>
      <c r="F341" s="33">
        <f t="shared" si="9"/>
        <v>0</v>
      </c>
      <c r="H341" s="11"/>
      <c r="I341" s="11"/>
      <c r="J341" s="11"/>
    </row>
    <row r="342" spans="1:10" x14ac:dyDescent="0.25">
      <c r="A342" s="18"/>
      <c r="B342" s="11"/>
      <c r="C342" s="25"/>
      <c r="D342" s="25"/>
      <c r="E342" s="50"/>
      <c r="F342" s="11"/>
      <c r="G342" s="11"/>
      <c r="H342" s="11"/>
      <c r="I342" s="11"/>
      <c r="J342" s="11"/>
    </row>
    <row r="343" spans="1:10" ht="42.75" x14ac:dyDescent="0.25">
      <c r="A343" s="18" t="s">
        <v>365</v>
      </c>
      <c r="B343" s="11"/>
      <c r="C343" s="25"/>
      <c r="D343" s="25"/>
      <c r="E343" s="50"/>
      <c r="F343" s="11"/>
      <c r="G343" s="11"/>
      <c r="H343" s="11"/>
      <c r="I343" s="11"/>
      <c r="J343" s="11"/>
    </row>
    <row r="344" spans="1:10" x14ac:dyDescent="0.25">
      <c r="A344" s="18" t="s">
        <v>180</v>
      </c>
      <c r="B344" s="11"/>
      <c r="C344" s="25"/>
      <c r="D344" s="25"/>
      <c r="E344" s="50"/>
      <c r="F344" s="11"/>
      <c r="G344" s="11"/>
      <c r="H344" s="11"/>
      <c r="I344" s="11"/>
      <c r="J344" s="11"/>
    </row>
    <row r="345" spans="1:10" x14ac:dyDescent="0.25">
      <c r="A345" s="11"/>
      <c r="B345" s="11"/>
      <c r="C345" s="21" t="s">
        <v>1</v>
      </c>
      <c r="D345" s="21">
        <v>1</v>
      </c>
      <c r="E345" s="51">
        <v>0</v>
      </c>
      <c r="F345" s="33">
        <f>D345*E345</f>
        <v>0</v>
      </c>
      <c r="G345" s="11"/>
      <c r="H345" s="11"/>
    </row>
    <row r="346" spans="1:10" x14ac:dyDescent="0.25">
      <c r="A346" s="18"/>
      <c r="B346" s="11"/>
      <c r="C346" s="25"/>
      <c r="D346" s="25"/>
      <c r="E346" s="50"/>
      <c r="F346" s="11"/>
      <c r="G346" s="11"/>
      <c r="H346" s="11"/>
    </row>
    <row r="347" spans="1:10" ht="42.75" x14ac:dyDescent="0.25">
      <c r="A347" s="18" t="s">
        <v>366</v>
      </c>
      <c r="B347" s="11"/>
      <c r="C347" s="25"/>
      <c r="D347" s="25"/>
      <c r="E347" s="50"/>
      <c r="F347" s="11"/>
      <c r="G347" s="11"/>
      <c r="H347" s="11"/>
    </row>
    <row r="348" spans="1:10" ht="28.5" x14ac:dyDescent="0.25">
      <c r="A348" s="18" t="s">
        <v>275</v>
      </c>
      <c r="B348" s="11"/>
      <c r="C348" s="25"/>
      <c r="D348" s="25"/>
      <c r="E348" s="50"/>
      <c r="F348" s="11"/>
      <c r="G348" s="11"/>
      <c r="H348" s="11"/>
    </row>
    <row r="349" spans="1:10" ht="28.5" x14ac:dyDescent="0.25">
      <c r="A349" s="18" t="s">
        <v>276</v>
      </c>
      <c r="B349" s="11"/>
      <c r="C349" s="25"/>
      <c r="D349" s="25"/>
      <c r="E349" s="50"/>
      <c r="F349" s="11"/>
      <c r="G349" s="11"/>
      <c r="H349" s="11"/>
    </row>
    <row r="350" spans="1:10" x14ac:dyDescent="0.25">
      <c r="A350" s="18" t="s">
        <v>180</v>
      </c>
      <c r="B350" s="11"/>
      <c r="C350" s="25"/>
      <c r="D350" s="25"/>
      <c r="E350" s="50"/>
      <c r="F350" s="11"/>
      <c r="G350" s="11"/>
      <c r="H350" s="11"/>
    </row>
    <row r="351" spans="1:10" x14ac:dyDescent="0.25">
      <c r="A351" s="11"/>
      <c r="B351" s="11"/>
      <c r="C351" s="14" t="s">
        <v>1</v>
      </c>
      <c r="D351" s="14">
        <v>1</v>
      </c>
      <c r="E351" s="51">
        <v>0</v>
      </c>
      <c r="F351" s="33">
        <f>D351*E351</f>
        <v>0</v>
      </c>
      <c r="G351" s="11"/>
      <c r="H351" s="11"/>
    </row>
    <row r="352" spans="1:10" x14ac:dyDescent="0.25">
      <c r="A352" s="18"/>
      <c r="B352" s="11"/>
      <c r="C352" s="25"/>
      <c r="D352" s="25"/>
      <c r="E352" s="50"/>
      <c r="F352" s="11"/>
      <c r="G352" s="11"/>
      <c r="H352" s="11"/>
      <c r="I352" s="11"/>
      <c r="J352" s="11"/>
    </row>
    <row r="353" spans="1:10" ht="42.75" x14ac:dyDescent="0.25">
      <c r="A353" s="20" t="s">
        <v>367</v>
      </c>
      <c r="B353" s="11"/>
      <c r="C353" s="25"/>
      <c r="D353" s="25"/>
      <c r="E353" s="50"/>
      <c r="F353" s="11"/>
      <c r="G353" s="11"/>
      <c r="H353" s="11"/>
      <c r="I353" s="11"/>
      <c r="J353" s="11"/>
    </row>
    <row r="354" spans="1:10" ht="16.5" x14ac:dyDescent="0.25">
      <c r="A354" s="20" t="s">
        <v>277</v>
      </c>
      <c r="B354" s="11"/>
      <c r="C354" s="14" t="s">
        <v>1</v>
      </c>
      <c r="D354" s="14">
        <v>2</v>
      </c>
      <c r="E354" s="51">
        <v>0</v>
      </c>
      <c r="F354" s="33">
        <f t="shared" ref="F354:F355" si="10">D354*E354</f>
        <v>0</v>
      </c>
      <c r="G354" s="11"/>
      <c r="H354" s="11"/>
      <c r="I354" s="11"/>
      <c r="J354" s="11"/>
    </row>
    <row r="355" spans="1:10" ht="16.5" x14ac:dyDescent="0.25">
      <c r="A355" s="20" t="s">
        <v>278</v>
      </c>
      <c r="B355" s="11"/>
      <c r="C355" s="14" t="s">
        <v>1</v>
      </c>
      <c r="D355" s="14">
        <v>2</v>
      </c>
      <c r="E355" s="51">
        <v>0</v>
      </c>
      <c r="F355" s="33">
        <f t="shared" si="10"/>
        <v>0</v>
      </c>
      <c r="G355" s="11"/>
      <c r="H355" s="11"/>
      <c r="I355" s="11"/>
      <c r="J355" s="11"/>
    </row>
    <row r="356" spans="1:10" x14ac:dyDescent="0.25">
      <c r="A356" s="20"/>
      <c r="B356" s="11"/>
      <c r="C356" s="25"/>
      <c r="D356" s="25"/>
      <c r="E356" s="50"/>
      <c r="F356" s="11"/>
      <c r="G356" s="11"/>
      <c r="H356" s="11"/>
      <c r="I356" s="11"/>
      <c r="J356" s="11"/>
    </row>
    <row r="357" spans="1:10" x14ac:dyDescent="0.25">
      <c r="A357" s="20"/>
      <c r="B357" s="11"/>
      <c r="C357" s="25"/>
      <c r="D357" s="25"/>
      <c r="E357" s="50"/>
      <c r="F357" s="11"/>
      <c r="G357" s="11"/>
      <c r="H357" s="11"/>
      <c r="I357" s="11"/>
      <c r="J357" s="11"/>
    </row>
    <row r="358" spans="1:10" ht="42.75" x14ac:dyDescent="0.25">
      <c r="A358" s="20" t="s">
        <v>368</v>
      </c>
      <c r="B358" s="11"/>
      <c r="C358" s="25"/>
      <c r="D358" s="25"/>
      <c r="E358" s="50"/>
      <c r="F358" s="11"/>
      <c r="G358" s="11"/>
      <c r="H358" s="11"/>
      <c r="I358" s="11"/>
      <c r="J358" s="11"/>
    </row>
    <row r="359" spans="1:10" x14ac:dyDescent="0.25">
      <c r="A359" s="20" t="s">
        <v>87</v>
      </c>
      <c r="B359" s="11"/>
      <c r="C359" s="25"/>
      <c r="D359" s="25"/>
      <c r="E359" s="50"/>
      <c r="F359" s="11"/>
      <c r="G359" s="11"/>
      <c r="H359" s="11"/>
      <c r="I359" s="11"/>
      <c r="J359" s="11"/>
    </row>
    <row r="360" spans="1:10" x14ac:dyDescent="0.25">
      <c r="A360" s="11"/>
      <c r="B360" s="11"/>
      <c r="C360" s="14" t="s">
        <v>1</v>
      </c>
      <c r="D360" s="14">
        <v>2</v>
      </c>
      <c r="E360" s="51">
        <v>0</v>
      </c>
      <c r="F360" s="33">
        <f>D360*E360</f>
        <v>0</v>
      </c>
      <c r="G360" s="11"/>
      <c r="H360" s="11"/>
    </row>
    <row r="361" spans="1:10" x14ac:dyDescent="0.25">
      <c r="A361" s="20"/>
      <c r="B361" s="11"/>
      <c r="C361" s="25"/>
      <c r="D361" s="25"/>
      <c r="E361" s="50"/>
      <c r="F361" s="11"/>
      <c r="G361" s="11"/>
      <c r="H361" s="11"/>
    </row>
    <row r="362" spans="1:10" ht="28.5" x14ac:dyDescent="0.25">
      <c r="A362" s="18" t="s">
        <v>279</v>
      </c>
      <c r="B362" s="11"/>
      <c r="C362" s="25"/>
      <c r="D362" s="25"/>
      <c r="E362" s="50"/>
      <c r="F362" s="11"/>
      <c r="G362" s="11"/>
      <c r="H362" s="11"/>
    </row>
    <row r="363" spans="1:10" x14ac:dyDescent="0.25">
      <c r="A363" s="20" t="s">
        <v>87</v>
      </c>
      <c r="B363" s="11"/>
      <c r="C363" s="25"/>
      <c r="D363" s="25"/>
      <c r="E363" s="50"/>
      <c r="F363" s="11"/>
      <c r="G363" s="11"/>
      <c r="H363" s="11"/>
    </row>
    <row r="364" spans="1:10" x14ac:dyDescent="0.25">
      <c r="A364" s="11"/>
      <c r="B364" s="11"/>
      <c r="C364" s="21" t="s">
        <v>1</v>
      </c>
      <c r="D364" s="21">
        <v>6</v>
      </c>
      <c r="E364" s="51">
        <v>0</v>
      </c>
      <c r="F364" s="33">
        <f>D364*E364</f>
        <v>0</v>
      </c>
      <c r="G364" s="11"/>
      <c r="H364" s="11"/>
    </row>
    <row r="365" spans="1:10" x14ac:dyDescent="0.25">
      <c r="A365" s="24"/>
      <c r="B365" s="11"/>
      <c r="C365" s="25"/>
      <c r="D365" s="25"/>
      <c r="E365" s="50"/>
      <c r="F365" s="11"/>
      <c r="G365" s="11"/>
      <c r="H365" s="11"/>
      <c r="I365" s="11"/>
      <c r="J365" s="11"/>
    </row>
    <row r="366" spans="1:10" x14ac:dyDescent="0.25">
      <c r="A366" s="18" t="s">
        <v>369</v>
      </c>
      <c r="B366" s="11"/>
      <c r="C366" s="25"/>
      <c r="D366" s="25"/>
      <c r="E366" s="50"/>
      <c r="F366" s="11"/>
      <c r="G366" s="11"/>
      <c r="H366" s="11"/>
      <c r="I366" s="11"/>
      <c r="J366" s="11"/>
    </row>
    <row r="367" spans="1:10" ht="30.75" x14ac:dyDescent="0.25">
      <c r="A367" s="18" t="s">
        <v>370</v>
      </c>
      <c r="B367" s="11"/>
      <c r="C367" s="25"/>
      <c r="D367" s="25"/>
      <c r="E367" s="50"/>
      <c r="F367" s="11"/>
      <c r="G367" s="11"/>
      <c r="H367" s="11"/>
      <c r="I367" s="11"/>
      <c r="J367" s="11"/>
    </row>
    <row r="368" spans="1:10" ht="30.75" x14ac:dyDescent="0.25">
      <c r="A368" s="18" t="s">
        <v>371</v>
      </c>
      <c r="B368" s="11"/>
      <c r="C368" s="25"/>
      <c r="D368" s="25"/>
      <c r="E368" s="50"/>
      <c r="F368" s="11"/>
      <c r="G368" s="11"/>
      <c r="H368" s="11"/>
      <c r="I368" s="11"/>
      <c r="J368" s="11"/>
    </row>
    <row r="369" spans="1:10" ht="30.75" x14ac:dyDescent="0.25">
      <c r="A369" s="18" t="s">
        <v>372</v>
      </c>
      <c r="B369" s="11"/>
      <c r="C369" s="25"/>
      <c r="D369" s="25"/>
      <c r="E369" s="50"/>
      <c r="F369" s="11"/>
      <c r="G369" s="11"/>
      <c r="H369" s="11"/>
      <c r="I369" s="11"/>
      <c r="J369" s="11"/>
    </row>
    <row r="370" spans="1:10" x14ac:dyDescent="0.25">
      <c r="A370" s="18" t="s">
        <v>373</v>
      </c>
      <c r="B370" s="11"/>
      <c r="C370" s="25"/>
      <c r="D370" s="25"/>
      <c r="E370" s="50"/>
      <c r="F370" s="11"/>
      <c r="G370" s="11"/>
      <c r="H370" s="11"/>
      <c r="I370" s="11"/>
      <c r="J370" s="11"/>
    </row>
    <row r="371" spans="1:10" ht="28.5" x14ac:dyDescent="0.25">
      <c r="A371" s="18" t="s">
        <v>374</v>
      </c>
      <c r="B371" s="11"/>
      <c r="C371" s="25"/>
      <c r="D371" s="25"/>
      <c r="E371" s="50"/>
      <c r="F371" s="11"/>
      <c r="G371" s="11"/>
      <c r="H371" s="11"/>
      <c r="I371" s="11"/>
      <c r="J371" s="11"/>
    </row>
    <row r="372" spans="1:10" x14ac:dyDescent="0.25">
      <c r="A372" s="18" t="s">
        <v>55</v>
      </c>
      <c r="B372" s="11"/>
      <c r="C372" s="25"/>
      <c r="D372" s="25"/>
      <c r="E372" s="50"/>
      <c r="F372" s="11"/>
      <c r="G372" s="11"/>
      <c r="H372" s="11"/>
      <c r="I372" s="11"/>
      <c r="J372" s="11"/>
    </row>
    <row r="373" spans="1:10" x14ac:dyDescent="0.25">
      <c r="A373" s="18" t="s">
        <v>122</v>
      </c>
      <c r="B373" s="11"/>
      <c r="C373" s="25"/>
      <c r="D373" s="25"/>
      <c r="E373" s="50"/>
      <c r="F373" s="11"/>
      <c r="G373" s="11"/>
      <c r="H373" s="11"/>
      <c r="I373" s="11"/>
      <c r="J373" s="11"/>
    </row>
    <row r="374" spans="1:10" x14ac:dyDescent="0.25">
      <c r="A374" s="18" t="s">
        <v>88</v>
      </c>
      <c r="B374" s="11"/>
      <c r="C374" s="25"/>
      <c r="D374" s="25"/>
      <c r="E374" s="50"/>
      <c r="F374" s="11"/>
      <c r="G374" s="11"/>
      <c r="H374" s="11"/>
      <c r="I374" s="11"/>
      <c r="J374" s="11"/>
    </row>
    <row r="375" spans="1:10" x14ac:dyDescent="0.25">
      <c r="A375" s="11"/>
      <c r="B375" s="11"/>
      <c r="C375" s="21" t="s">
        <v>1</v>
      </c>
      <c r="D375" s="21">
        <v>1</v>
      </c>
      <c r="E375" s="51">
        <v>0</v>
      </c>
      <c r="F375" s="33">
        <f>D375*E375</f>
        <v>0</v>
      </c>
      <c r="G375" s="11"/>
      <c r="H375" s="11"/>
    </row>
    <row r="376" spans="1:10" x14ac:dyDescent="0.25">
      <c r="A376" s="24"/>
      <c r="B376" s="11"/>
      <c r="C376" s="25"/>
      <c r="D376" s="25"/>
      <c r="E376" s="50"/>
      <c r="F376" s="11"/>
      <c r="G376" s="11"/>
      <c r="H376" s="11"/>
    </row>
    <row r="377" spans="1:10" x14ac:dyDescent="0.25">
      <c r="A377" s="18" t="s">
        <v>280</v>
      </c>
      <c r="B377" s="11"/>
      <c r="C377" s="25"/>
      <c r="D377" s="25"/>
      <c r="E377" s="50"/>
      <c r="F377" s="11"/>
      <c r="G377" s="11"/>
      <c r="H377" s="11"/>
    </row>
    <row r="378" spans="1:10" ht="28.5" x14ac:dyDescent="0.25">
      <c r="A378" s="18" t="s">
        <v>375</v>
      </c>
      <c r="B378" s="11"/>
      <c r="C378" s="25"/>
      <c r="D378" s="25"/>
      <c r="E378" s="50"/>
      <c r="F378" s="11"/>
      <c r="G378" s="11"/>
      <c r="H378" s="11"/>
    </row>
    <row r="379" spans="1:10" ht="28.5" x14ac:dyDescent="0.25">
      <c r="A379" s="18" t="s">
        <v>376</v>
      </c>
      <c r="B379" s="11"/>
      <c r="C379" s="25"/>
      <c r="D379" s="25"/>
      <c r="E379" s="50"/>
      <c r="F379" s="11"/>
      <c r="G379" s="11"/>
      <c r="H379" s="11"/>
    </row>
    <row r="380" spans="1:10" ht="28.5" x14ac:dyDescent="0.25">
      <c r="A380" s="18" t="s">
        <v>377</v>
      </c>
      <c r="B380" s="11"/>
      <c r="C380" s="25"/>
      <c r="D380" s="25"/>
      <c r="E380" s="50"/>
      <c r="F380" s="11"/>
      <c r="G380" s="11"/>
      <c r="H380" s="11"/>
    </row>
    <row r="381" spans="1:10" ht="28.5" x14ac:dyDescent="0.25">
      <c r="A381" s="18" t="s">
        <v>378</v>
      </c>
      <c r="B381" s="11"/>
      <c r="C381" s="25"/>
      <c r="D381" s="25"/>
      <c r="E381" s="50"/>
      <c r="F381" s="11"/>
      <c r="G381" s="11"/>
      <c r="H381" s="11"/>
    </row>
    <row r="382" spans="1:10" ht="28.5" x14ac:dyDescent="0.25">
      <c r="A382" s="18" t="s">
        <v>281</v>
      </c>
      <c r="B382" s="11"/>
      <c r="C382" s="25"/>
      <c r="D382" s="25"/>
      <c r="E382" s="50"/>
      <c r="F382" s="11"/>
      <c r="G382" s="11"/>
      <c r="H382" s="11"/>
    </row>
    <row r="383" spans="1:10" x14ac:dyDescent="0.25">
      <c r="A383" s="11"/>
      <c r="B383" s="11"/>
      <c r="C383" s="21" t="s">
        <v>1</v>
      </c>
      <c r="D383" s="21">
        <v>1</v>
      </c>
      <c r="E383" s="51">
        <v>0</v>
      </c>
      <c r="F383" s="33">
        <f>D383*E383</f>
        <v>0</v>
      </c>
      <c r="G383" s="11"/>
      <c r="H383" s="11"/>
    </row>
    <row r="384" spans="1:10" x14ac:dyDescent="0.25">
      <c r="A384" s="18"/>
      <c r="B384" s="11"/>
      <c r="C384" s="25"/>
      <c r="D384" s="25"/>
      <c r="E384" s="50"/>
      <c r="F384" s="11"/>
      <c r="G384" s="11"/>
      <c r="H384" s="11"/>
    </row>
    <row r="385" spans="1:10" x14ac:dyDescent="0.25">
      <c r="A385" s="18" t="s">
        <v>379</v>
      </c>
      <c r="B385" s="11"/>
      <c r="C385" s="25"/>
      <c r="D385" s="25"/>
      <c r="E385" s="50"/>
      <c r="F385" s="11"/>
      <c r="G385" s="11"/>
      <c r="H385" s="11"/>
    </row>
    <row r="386" spans="1:10" ht="28.5" x14ac:dyDescent="0.25">
      <c r="A386" s="18" t="s">
        <v>380</v>
      </c>
      <c r="B386" s="11"/>
      <c r="C386" s="25"/>
      <c r="D386" s="25"/>
      <c r="E386" s="50"/>
      <c r="F386" s="11"/>
      <c r="G386" s="11"/>
      <c r="H386" s="11"/>
    </row>
    <row r="387" spans="1:10" ht="30.75" x14ac:dyDescent="0.25">
      <c r="A387" s="18" t="s">
        <v>381</v>
      </c>
      <c r="B387" s="11"/>
      <c r="C387" s="25"/>
      <c r="D387" s="25"/>
      <c r="E387" s="50"/>
      <c r="F387" s="11"/>
      <c r="G387" s="11"/>
      <c r="H387" s="11"/>
    </row>
    <row r="388" spans="1:10" ht="45" x14ac:dyDescent="0.25">
      <c r="A388" s="18" t="s">
        <v>382</v>
      </c>
      <c r="B388" s="11"/>
      <c r="C388" s="25"/>
      <c r="D388" s="25"/>
      <c r="E388" s="50"/>
      <c r="F388" s="11"/>
      <c r="G388" s="11"/>
      <c r="H388" s="11"/>
    </row>
    <row r="389" spans="1:10" ht="45" x14ac:dyDescent="0.25">
      <c r="A389" s="18" t="s">
        <v>383</v>
      </c>
      <c r="B389" s="11"/>
      <c r="C389" s="25"/>
      <c r="D389" s="25"/>
      <c r="E389" s="50"/>
      <c r="F389" s="11"/>
      <c r="G389" s="11"/>
      <c r="H389" s="11"/>
    </row>
    <row r="390" spans="1:10" x14ac:dyDescent="0.25">
      <c r="A390" s="11"/>
      <c r="B390" s="11"/>
      <c r="C390" s="21" t="s">
        <v>1</v>
      </c>
      <c r="D390" s="21">
        <v>1</v>
      </c>
      <c r="E390" s="51">
        <v>0</v>
      </c>
      <c r="F390" s="33">
        <f>D390*E390</f>
        <v>0</v>
      </c>
      <c r="G390" s="11"/>
      <c r="H390" s="11"/>
    </row>
    <row r="391" spans="1:10" x14ac:dyDescent="0.25">
      <c r="A391" s="18"/>
      <c r="B391" s="11"/>
      <c r="C391" s="25"/>
      <c r="D391" s="25"/>
      <c r="E391" s="50"/>
      <c r="F391" s="11"/>
      <c r="G391" s="11"/>
      <c r="H391" s="11"/>
      <c r="I391" s="11"/>
      <c r="J391" s="11"/>
    </row>
    <row r="392" spans="1:10" ht="28.5" x14ac:dyDescent="0.25">
      <c r="A392" s="18" t="s">
        <v>181</v>
      </c>
      <c r="B392" s="11"/>
      <c r="C392" s="25"/>
      <c r="D392" s="25"/>
      <c r="E392" s="50"/>
      <c r="F392" s="11"/>
      <c r="G392" s="11"/>
      <c r="H392" s="11"/>
      <c r="I392" s="11"/>
      <c r="J392" s="11"/>
    </row>
    <row r="393" spans="1:10" x14ac:dyDescent="0.25">
      <c r="A393" s="24"/>
      <c r="B393" s="11"/>
      <c r="C393" s="25"/>
      <c r="D393" s="25"/>
      <c r="E393" s="50"/>
      <c r="F393" s="11"/>
      <c r="G393" s="11"/>
      <c r="H393" s="11"/>
      <c r="I393" s="11"/>
      <c r="J393" s="11"/>
    </row>
    <row r="394" spans="1:10" x14ac:dyDescent="0.25">
      <c r="A394" s="18" t="s">
        <v>384</v>
      </c>
      <c r="B394" s="11"/>
      <c r="C394" s="25"/>
      <c r="D394" s="25"/>
      <c r="E394" s="50"/>
      <c r="F394" s="11"/>
      <c r="G394" s="11"/>
      <c r="H394" s="11"/>
      <c r="I394" s="11"/>
      <c r="J394" s="11"/>
    </row>
    <row r="395" spans="1:10" ht="45" x14ac:dyDescent="0.25">
      <c r="A395" s="18" t="s">
        <v>385</v>
      </c>
      <c r="B395" s="11"/>
      <c r="C395" s="25"/>
      <c r="D395" s="25"/>
      <c r="E395" s="50"/>
      <c r="F395" s="11"/>
      <c r="G395" s="11"/>
      <c r="H395" s="11"/>
      <c r="I395" s="11"/>
      <c r="J395" s="11"/>
    </row>
    <row r="396" spans="1:10" ht="45" x14ac:dyDescent="0.25">
      <c r="A396" s="18" t="s">
        <v>386</v>
      </c>
      <c r="B396" s="11"/>
      <c r="C396" s="25"/>
      <c r="D396" s="25"/>
      <c r="E396" s="50"/>
      <c r="F396" s="11"/>
      <c r="G396" s="11"/>
      <c r="H396" s="11"/>
      <c r="I396" s="11"/>
      <c r="J396" s="11"/>
    </row>
    <row r="397" spans="1:10" ht="45" x14ac:dyDescent="0.25">
      <c r="A397" s="18" t="s">
        <v>387</v>
      </c>
      <c r="B397" s="11"/>
      <c r="C397" s="25"/>
      <c r="D397" s="25"/>
      <c r="E397" s="50"/>
      <c r="F397" s="11"/>
      <c r="G397" s="11"/>
      <c r="H397" s="11"/>
      <c r="I397" s="11"/>
      <c r="J397" s="11"/>
    </row>
    <row r="398" spans="1:10" x14ac:dyDescent="0.25">
      <c r="A398" s="11"/>
      <c r="B398" s="11"/>
      <c r="C398" s="21" t="s">
        <v>1</v>
      </c>
      <c r="D398" s="21">
        <v>1</v>
      </c>
      <c r="E398" s="51">
        <v>0</v>
      </c>
      <c r="F398" s="33">
        <f>D398*E398</f>
        <v>0</v>
      </c>
      <c r="G398" s="11"/>
      <c r="H398" s="11"/>
    </row>
    <row r="399" spans="1:10" x14ac:dyDescent="0.25">
      <c r="A399" s="18"/>
      <c r="B399" s="11"/>
      <c r="C399" s="25"/>
      <c r="D399" s="25"/>
      <c r="E399" s="50"/>
      <c r="F399" s="11"/>
      <c r="G399" s="11"/>
      <c r="H399" s="11"/>
    </row>
    <row r="400" spans="1:10" ht="28.5" x14ac:dyDescent="0.25">
      <c r="A400" s="18" t="s">
        <v>388</v>
      </c>
      <c r="B400" s="11"/>
      <c r="C400" s="25"/>
      <c r="D400" s="25"/>
      <c r="E400" s="50"/>
      <c r="F400" s="11"/>
      <c r="G400" s="11"/>
      <c r="H400" s="11"/>
    </row>
    <row r="401" spans="1:10" x14ac:dyDescent="0.25">
      <c r="A401" s="11"/>
      <c r="B401" s="11"/>
      <c r="C401" s="21" t="s">
        <v>1</v>
      </c>
      <c r="D401" s="21">
        <v>1</v>
      </c>
      <c r="E401" s="51">
        <v>0</v>
      </c>
      <c r="F401" s="33">
        <f>D401*E401</f>
        <v>0</v>
      </c>
      <c r="G401" s="11"/>
      <c r="H401" s="11"/>
    </row>
    <row r="402" spans="1:10" x14ac:dyDescent="0.25">
      <c r="A402" s="18"/>
      <c r="B402" s="11"/>
      <c r="C402" s="25"/>
      <c r="D402" s="25"/>
      <c r="E402" s="50"/>
      <c r="F402" s="11"/>
      <c r="G402" s="11"/>
      <c r="H402" s="11"/>
    </row>
    <row r="403" spans="1:10" ht="28.5" x14ac:dyDescent="0.25">
      <c r="A403" s="20" t="s">
        <v>389</v>
      </c>
      <c r="B403" s="11"/>
      <c r="C403" s="25"/>
      <c r="D403" s="25"/>
      <c r="E403" s="50"/>
      <c r="F403" s="11"/>
      <c r="G403" s="11"/>
      <c r="H403" s="11"/>
    </row>
    <row r="404" spans="1:10" x14ac:dyDescent="0.25">
      <c r="A404" s="11"/>
      <c r="B404" s="11"/>
      <c r="C404" s="14" t="s">
        <v>1</v>
      </c>
      <c r="D404" s="14">
        <v>1</v>
      </c>
      <c r="E404" s="51">
        <v>0</v>
      </c>
      <c r="F404" s="33">
        <f>D404*E404</f>
        <v>0</v>
      </c>
      <c r="G404" s="11"/>
      <c r="H404" s="11"/>
    </row>
    <row r="405" spans="1:10" x14ac:dyDescent="0.25">
      <c r="A405" s="18"/>
      <c r="B405" s="11"/>
      <c r="C405" s="25"/>
      <c r="D405" s="25"/>
      <c r="E405" s="50"/>
      <c r="F405" s="11"/>
      <c r="G405" s="11"/>
      <c r="H405" s="11"/>
      <c r="I405" s="11"/>
      <c r="J405" s="11"/>
    </row>
    <row r="406" spans="1:10" ht="71.25" x14ac:dyDescent="0.25">
      <c r="A406" s="18" t="s">
        <v>390</v>
      </c>
      <c r="B406" s="11"/>
      <c r="C406" s="25"/>
      <c r="D406" s="25"/>
      <c r="E406" s="50"/>
      <c r="F406" s="11"/>
      <c r="G406" s="11"/>
      <c r="H406" s="11"/>
      <c r="I406" s="11"/>
      <c r="J406" s="11"/>
    </row>
    <row r="407" spans="1:10" x14ac:dyDescent="0.25">
      <c r="C407" s="14" t="s">
        <v>1</v>
      </c>
      <c r="D407" s="14">
        <v>1</v>
      </c>
      <c r="E407" s="51">
        <v>0</v>
      </c>
      <c r="F407" s="33">
        <f>D407*E407</f>
        <v>0</v>
      </c>
      <c r="G407" s="11"/>
      <c r="H407" s="11"/>
      <c r="I407" s="11"/>
      <c r="J407" s="11"/>
    </row>
    <row r="408" spans="1:10" x14ac:dyDescent="0.25">
      <c r="A408" s="20"/>
      <c r="B408" s="11"/>
      <c r="C408" s="11"/>
      <c r="D408" s="11"/>
      <c r="E408" s="50"/>
      <c r="F408" s="11"/>
      <c r="G408" s="11"/>
      <c r="H408" s="11"/>
      <c r="I408" s="11"/>
      <c r="J408" s="11"/>
    </row>
    <row r="409" spans="1:10" x14ac:dyDescent="0.25">
      <c r="A409" s="20"/>
      <c r="B409" s="11"/>
      <c r="C409" s="11"/>
      <c r="D409" s="11"/>
      <c r="E409" s="50"/>
      <c r="F409" s="11"/>
      <c r="G409" s="11"/>
      <c r="H409" s="11"/>
      <c r="I409" s="11"/>
      <c r="J409" s="11"/>
    </row>
    <row r="410" spans="1:10" x14ac:dyDescent="0.25">
      <c r="A410" s="23" t="s">
        <v>60</v>
      </c>
      <c r="B410" s="11"/>
      <c r="C410" s="11"/>
      <c r="D410" s="11"/>
      <c r="E410" s="50"/>
      <c r="F410" s="34">
        <f>SUM(F6:F409)</f>
        <v>0</v>
      </c>
      <c r="G410" s="23" t="s">
        <v>10</v>
      </c>
      <c r="H410" s="11"/>
      <c r="I410" s="11"/>
      <c r="J410" s="11"/>
    </row>
    <row r="411" spans="1:10" x14ac:dyDescent="0.25">
      <c r="B411" s="11"/>
      <c r="C411" s="11"/>
      <c r="D411" s="11"/>
      <c r="E411" s="50"/>
      <c r="F411" s="11"/>
      <c r="G411" s="23"/>
      <c r="H411" s="11"/>
      <c r="I411" s="11"/>
      <c r="J411" s="11"/>
    </row>
  </sheetData>
  <sheetProtection algorithmName="SHA-512" hashValue="tlH/sX/MAjZi6vJ8OKS7Qi21ZvySUeq97GLIOfTE6xIaq+mZR4ZOvuxsh26IebvRFYY2OLRQJ5PfghTLuZCO4A==" saltValue="aYvl84fPGUgQZxSl5klq6w==" spinCount="100000"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22</vt:i4>
      </vt:variant>
    </vt:vector>
  </HeadingPairs>
  <TitlesOfParts>
    <vt:vector size="25" baseType="lpstr">
      <vt:lpstr>SPLOSNO</vt:lpstr>
      <vt:lpstr>HLAJENJE</vt:lpstr>
      <vt:lpstr>PREZRACEVANJE</vt:lpstr>
      <vt:lpstr>HLAJENJE!_Hlk11915733</vt:lpstr>
      <vt:lpstr>PREZRACEVANJE!_Hlk11915733</vt:lpstr>
      <vt:lpstr>HLAJENJE!_Hlk152866004</vt:lpstr>
      <vt:lpstr>PREZRACEVANJE!_Hlk152866004</vt:lpstr>
      <vt:lpstr>HLAJENJE!_Hlk157778646</vt:lpstr>
      <vt:lpstr>HLAJENJE!_Hlk174376885</vt:lpstr>
      <vt:lpstr>PREZRACEVANJE!_Hlk174376885</vt:lpstr>
      <vt:lpstr>HLAJENJE!_Hlk215301039</vt:lpstr>
      <vt:lpstr>PREZRACEVANJE!_Hlk215301039</vt:lpstr>
      <vt:lpstr>PREZRACEVANJE!_Hlk215302692</vt:lpstr>
      <vt:lpstr>PREZRACEVANJE!_Hlk216796101</vt:lpstr>
      <vt:lpstr>PREZRACEVANJE!_Hlk216846839</vt:lpstr>
      <vt:lpstr>PREZRACEVANJE!_Hlk216848652</vt:lpstr>
      <vt:lpstr>PREZRACEVANJE!_Hlk216855116</vt:lpstr>
      <vt:lpstr>PREZRACEVANJE!_Hlk216938914</vt:lpstr>
      <vt:lpstr>PREZRACEVANJE!_Hlk216939906</vt:lpstr>
      <vt:lpstr>PREZRACEVANJE!_Hlk217280111</vt:lpstr>
      <vt:lpstr>PREZRACEVANJE!_Hlk217284916</vt:lpstr>
      <vt:lpstr>PREZRACEVANJE!_Hlk217285933</vt:lpstr>
      <vt:lpstr>PREZRACEVANJE!_Hlk217299263</vt:lpstr>
      <vt:lpstr>HLAJENJE!_Hlk34496108</vt:lpstr>
      <vt:lpstr>PREZRACEVANJE!_Hlk34496108</vt:lpstr>
    </vt:vector>
  </TitlesOfParts>
  <Company>TK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Tomaz</dc:creator>
  <cp:lastModifiedBy>Tomaz</cp:lastModifiedBy>
  <dcterms:created xsi:type="dcterms:W3CDTF">2013-03-21T13:42:24Z</dcterms:created>
  <dcterms:modified xsi:type="dcterms:W3CDTF">2026-01-29T13:39:12Z</dcterms:modified>
</cp:coreProperties>
</file>